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ROJETOS\LEONARDO\coleta de lixo vacaria\20200305\"/>
    </mc:Choice>
  </mc:AlternateContent>
  <xr:revisionPtr revIDLastSave="0" documentId="13_ncr:1_{2CB20EF5-7FB5-46D7-9CE8-ADADB4635439}" xr6:coauthVersionLast="45" xr6:coauthVersionMax="45" xr10:uidLastSave="{00000000-0000-0000-0000-000000000000}"/>
  <bookViews>
    <workbookView xWindow="-120" yWindow="-120" windowWidth="29040" windowHeight="15840" tabRatio="802" activeTab="1" xr2:uid="{00000000-000D-0000-FFFF-FFFF00000000}"/>
  </bookViews>
  <sheets>
    <sheet name="1. Coleta Domiciliar" sheetId="2" r:id="rId1"/>
    <sheet name="1.2 Coleta Domiciliar seletiva" sheetId="10" r:id="rId2"/>
    <sheet name="2.Encargos Sociais" sheetId="8" r:id="rId3"/>
    <sheet name="3.CAGED" sheetId="5" r:id="rId4"/>
    <sheet name="4.BDI" sheetId="4" r:id="rId5"/>
    <sheet name="5. Depreciação" sheetId="6" r:id="rId6"/>
    <sheet name="6.Remuneração de capital" sheetId="7" r:id="rId7"/>
    <sheet name="7. Dimensionamento" sheetId="9" r:id="rId8"/>
  </sheets>
  <definedNames>
    <definedName name="AbaDeprec">'5. Depreciação'!$A$1</definedName>
    <definedName name="AbaRemun">'6.Remuneração de capital'!$A$1</definedName>
    <definedName name="_xlnm.Print_Area" localSheetId="0">'1. Coleta Domiciliar'!$A$1:$F$405</definedName>
    <definedName name="_xlnm.Print_Area" localSheetId="1">'1.2 Coleta Domiciliar seletiva'!$A$1:$F$297</definedName>
    <definedName name="_xlnm.Print_Area" localSheetId="2">'2.Encargos Sociais'!$A$1:$C$39</definedName>
    <definedName name="_xlnm.Print_Titles" localSheetId="0">'1. Coleta Domiciliar'!$1:$8</definedName>
    <definedName name="_xlnm.Print_Titles" localSheetId="1">'1.2 Coleta Domiciliar seletiva'!$1:$8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62" i="10" l="1"/>
  <c r="C367" i="2" l="1"/>
  <c r="C366" i="2"/>
  <c r="D262" i="2"/>
  <c r="C154" i="2" l="1"/>
  <c r="A58" i="2" l="1"/>
  <c r="A53" i="2"/>
  <c r="A40" i="2"/>
  <c r="A38" i="2"/>
  <c r="A39" i="2"/>
  <c r="A37" i="2"/>
  <c r="A36" i="2"/>
  <c r="A35" i="2"/>
  <c r="A34" i="2"/>
  <c r="D334" i="2"/>
  <c r="D321" i="2" l="1"/>
  <c r="C356" i="2"/>
  <c r="C354" i="2"/>
  <c r="E354" i="2" s="1"/>
  <c r="E352" i="2"/>
  <c r="D341" i="2"/>
  <c r="D339" i="2"/>
  <c r="D337" i="2"/>
  <c r="D335" i="2"/>
  <c r="D333" i="2"/>
  <c r="C333" i="2"/>
  <c r="C347" i="2" s="1"/>
  <c r="E347" i="2" s="1"/>
  <c r="F348" i="2" s="1"/>
  <c r="E39" i="2" s="1"/>
  <c r="E325" i="2"/>
  <c r="C323" i="2"/>
  <c r="E323" i="2" s="1"/>
  <c r="D322" i="2"/>
  <c r="C322" i="2"/>
  <c r="C321" i="2"/>
  <c r="E317" i="2"/>
  <c r="C316" i="2"/>
  <c r="C311" i="2"/>
  <c r="D310" i="2"/>
  <c r="D305" i="2"/>
  <c r="E305" i="2" s="1"/>
  <c r="E301" i="2"/>
  <c r="C298" i="2"/>
  <c r="C297" i="2"/>
  <c r="C294" i="2"/>
  <c r="C310" i="2" s="1"/>
  <c r="C293" i="2"/>
  <c r="E289" i="2"/>
  <c r="D292" i="2" s="1"/>
  <c r="A21" i="2"/>
  <c r="E147" i="2"/>
  <c r="C144" i="2"/>
  <c r="C139" i="2"/>
  <c r="D138" i="2"/>
  <c r="E138" i="2" s="1"/>
  <c r="E322" i="2" l="1"/>
  <c r="D355" i="2"/>
  <c r="E355" i="2" s="1"/>
  <c r="D356" i="2" s="1"/>
  <c r="E356" i="2" s="1"/>
  <c r="F357" i="2" s="1"/>
  <c r="E40" i="2" s="1"/>
  <c r="E321" i="2"/>
  <c r="D324" i="2" s="1"/>
  <c r="E324" i="2" s="1"/>
  <c r="F325" i="2" s="1"/>
  <c r="E37" i="2" s="1"/>
  <c r="E310" i="2"/>
  <c r="E292" i="2"/>
  <c r="D293" i="2" s="1"/>
  <c r="E293" i="2" s="1"/>
  <c r="D342" i="2"/>
  <c r="C307" i="2"/>
  <c r="E333" i="2"/>
  <c r="C337" i="2"/>
  <c r="E337" i="2" s="1"/>
  <c r="C339" i="2"/>
  <c r="E339" i="2" s="1"/>
  <c r="E294" i="2"/>
  <c r="C335" i="2"/>
  <c r="E335" i="2" s="1"/>
  <c r="C341" i="2"/>
  <c r="E341" i="2" s="1"/>
  <c r="E136" i="2"/>
  <c r="D139" i="2"/>
  <c r="E139" i="2" s="1"/>
  <c r="D140" i="2" s="1"/>
  <c r="E140" i="2" s="1"/>
  <c r="D166" i="2"/>
  <c r="D139" i="10"/>
  <c r="I88" i="10"/>
  <c r="F343" i="2" l="1"/>
  <c r="E38" i="2" s="1"/>
  <c r="C308" i="2"/>
  <c r="D309" i="2" s="1"/>
  <c r="E309" i="2" s="1"/>
  <c r="D297" i="2"/>
  <c r="E297" i="2" s="1"/>
  <c r="D298" i="2" s="1"/>
  <c r="E298" i="2" s="1"/>
  <c r="E299" i="2" s="1"/>
  <c r="D300" i="2" s="1"/>
  <c r="E300" i="2" s="1"/>
  <c r="F301" i="2" s="1"/>
  <c r="E35" i="2" s="1"/>
  <c r="C312" i="2"/>
  <c r="C313" i="2" s="1"/>
  <c r="D314" i="2" s="1"/>
  <c r="E314" i="2" s="1"/>
  <c r="D142" i="2"/>
  <c r="E142" i="2" s="1"/>
  <c r="E143" i="2" s="1"/>
  <c r="D218" i="10"/>
  <c r="D245" i="2"/>
  <c r="E315" i="2" l="1"/>
  <c r="D316" i="2" s="1"/>
  <c r="E316" i="2" s="1"/>
  <c r="F317" i="2" s="1"/>
  <c r="D144" i="2"/>
  <c r="E144" i="2" s="1"/>
  <c r="E145" i="2" s="1"/>
  <c r="D146" i="2" s="1"/>
  <c r="E146" i="2" s="1"/>
  <c r="F147" i="2" s="1"/>
  <c r="E21" i="2" s="1"/>
  <c r="C102" i="2"/>
  <c r="C101" i="2"/>
  <c r="I57" i="10"/>
  <c r="F360" i="2" l="1"/>
  <c r="E36" i="2"/>
  <c r="E34" i="2" s="1"/>
  <c r="D151" i="10"/>
  <c r="D152" i="10"/>
  <c r="D153" i="10"/>
  <c r="D154" i="10"/>
  <c r="D155" i="10"/>
  <c r="D156" i="10"/>
  <c r="D157" i="10"/>
  <c r="D158" i="10"/>
  <c r="D159" i="10"/>
  <c r="D160" i="10"/>
  <c r="D150" i="10"/>
  <c r="C127" i="10" l="1"/>
  <c r="D295" i="10"/>
  <c r="E277" i="10"/>
  <c r="E275" i="10"/>
  <c r="D276" i="10" s="1"/>
  <c r="E276" i="10" s="1"/>
  <c r="E273" i="10"/>
  <c r="D274" i="10" s="1"/>
  <c r="E274" i="10" s="1"/>
  <c r="E265" i="10"/>
  <c r="E264" i="10"/>
  <c r="E263" i="10"/>
  <c r="E262" i="10"/>
  <c r="E261" i="10"/>
  <c r="C250" i="10"/>
  <c r="E250" i="10" s="1"/>
  <c r="E248" i="10"/>
  <c r="D237" i="10"/>
  <c r="D235" i="10"/>
  <c r="D233" i="10"/>
  <c r="D232" i="10"/>
  <c r="D231" i="10"/>
  <c r="D230" i="10"/>
  <c r="D229" i="10"/>
  <c r="C252" i="10"/>
  <c r="C219" i="10"/>
  <c r="E219" i="10" s="1"/>
  <c r="C218" i="10"/>
  <c r="E218" i="10" s="1"/>
  <c r="C217" i="10"/>
  <c r="E213" i="10"/>
  <c r="C207" i="10"/>
  <c r="D206" i="10"/>
  <c r="C206" i="10"/>
  <c r="D201" i="10"/>
  <c r="E201" i="10" s="1"/>
  <c r="E197" i="10"/>
  <c r="C194" i="10"/>
  <c r="C193" i="10"/>
  <c r="C190" i="10"/>
  <c r="E190" i="10" s="1"/>
  <c r="C189" i="10"/>
  <c r="C188" i="10"/>
  <c r="E185" i="10"/>
  <c r="D188" i="10" s="1"/>
  <c r="E175" i="10"/>
  <c r="E173" i="10"/>
  <c r="D172" i="10"/>
  <c r="E172" i="10" s="1"/>
  <c r="D171" i="10"/>
  <c r="E171" i="10" s="1"/>
  <c r="D170" i="10"/>
  <c r="E170" i="10" s="1"/>
  <c r="D169" i="10"/>
  <c r="E169" i="10" s="1"/>
  <c r="D168" i="10"/>
  <c r="E168" i="10" s="1"/>
  <c r="D167" i="10"/>
  <c r="E167" i="10" s="1"/>
  <c r="E162" i="10"/>
  <c r="E160" i="10"/>
  <c r="E159" i="10"/>
  <c r="E158" i="10"/>
  <c r="E157" i="10"/>
  <c r="E156" i="10"/>
  <c r="E155" i="10"/>
  <c r="E154" i="10"/>
  <c r="E153" i="10"/>
  <c r="E152" i="10"/>
  <c r="E151" i="10"/>
  <c r="E150" i="10"/>
  <c r="E141" i="10"/>
  <c r="A139" i="10"/>
  <c r="A134" i="10"/>
  <c r="A140" i="10" s="1"/>
  <c r="A133" i="10"/>
  <c r="D128" i="10"/>
  <c r="C128" i="10"/>
  <c r="E121" i="10"/>
  <c r="C118" i="10"/>
  <c r="C116" i="10"/>
  <c r="C113" i="10"/>
  <c r="C110" i="10"/>
  <c r="C107" i="10"/>
  <c r="D105" i="10"/>
  <c r="D104" i="10"/>
  <c r="D110" i="10" s="1"/>
  <c r="E110" i="10" s="1"/>
  <c r="E100" i="10"/>
  <c r="C97" i="10"/>
  <c r="D92" i="10"/>
  <c r="E92" i="10" s="1"/>
  <c r="D91" i="10"/>
  <c r="E91" i="10" s="1"/>
  <c r="E89" i="10"/>
  <c r="E85" i="10"/>
  <c r="C82" i="10"/>
  <c r="C80" i="10"/>
  <c r="C78" i="10"/>
  <c r="C75" i="10"/>
  <c r="D70" i="10"/>
  <c r="D75" i="10" s="1"/>
  <c r="E66" i="10"/>
  <c r="C63" i="10"/>
  <c r="D59" i="10"/>
  <c r="E59" i="10" s="1"/>
  <c r="D58" i="10"/>
  <c r="E58" i="10" s="1"/>
  <c r="E57" i="10"/>
  <c r="D127" i="10" s="1"/>
  <c r="E48" i="10"/>
  <c r="A48" i="10"/>
  <c r="E44" i="10"/>
  <c r="C174" i="10" s="1"/>
  <c r="A44" i="10"/>
  <c r="E43" i="10"/>
  <c r="A43" i="10"/>
  <c r="E42" i="10"/>
  <c r="A42" i="10"/>
  <c r="E41" i="10"/>
  <c r="A41" i="10"/>
  <c r="A35" i="10"/>
  <c r="A34" i="10"/>
  <c r="A33" i="10"/>
  <c r="A32" i="10"/>
  <c r="A31" i="10"/>
  <c r="A30" i="10"/>
  <c r="A29" i="10"/>
  <c r="A28" i="10"/>
  <c r="A27" i="10"/>
  <c r="A26" i="10"/>
  <c r="A25" i="10"/>
  <c r="A24" i="10"/>
  <c r="A23" i="10"/>
  <c r="A22" i="10"/>
  <c r="A21" i="10"/>
  <c r="A20" i="10"/>
  <c r="A19" i="10"/>
  <c r="A18" i="10"/>
  <c r="A17" i="10"/>
  <c r="A16" i="10"/>
  <c r="D399" i="2"/>
  <c r="D259" i="2"/>
  <c r="D257" i="2"/>
  <c r="C81" i="2"/>
  <c r="C84" i="2" s="1"/>
  <c r="C14" i="5"/>
  <c r="C12" i="9"/>
  <c r="F266" i="10" l="1"/>
  <c r="F268" i="10" s="1"/>
  <c r="E33" i="10" s="1"/>
  <c r="D174" i="10"/>
  <c r="E174" i="10" s="1"/>
  <c r="F175" i="10" s="1"/>
  <c r="C83" i="2"/>
  <c r="C118" i="2" s="1"/>
  <c r="C119" i="2"/>
  <c r="D73" i="10"/>
  <c r="E73" i="10" s="1"/>
  <c r="D76" i="10"/>
  <c r="E76" i="10" s="1"/>
  <c r="D78" i="10"/>
  <c r="D111" i="10"/>
  <c r="E111" i="10" s="1"/>
  <c r="D113" i="10"/>
  <c r="E113" i="10" s="1"/>
  <c r="D93" i="10"/>
  <c r="E93" i="10" s="1"/>
  <c r="D95" i="10" s="1"/>
  <c r="E95" i="10" s="1"/>
  <c r="E96" i="10" s="1"/>
  <c r="D107" i="10"/>
  <c r="E107" i="10" s="1"/>
  <c r="D108" i="10"/>
  <c r="E108" i="10" s="1"/>
  <c r="D72" i="10"/>
  <c r="E72" i="10" s="1"/>
  <c r="D60" i="10"/>
  <c r="E60" i="10" s="1"/>
  <c r="D61" i="10" s="1"/>
  <c r="E61" i="10" s="1"/>
  <c r="E62" i="10" s="1"/>
  <c r="E75" i="10"/>
  <c r="C140" i="10"/>
  <c r="E140" i="10" s="1"/>
  <c r="E78" i="10"/>
  <c r="E206" i="10"/>
  <c r="D238" i="10"/>
  <c r="D217" i="10"/>
  <c r="E217" i="10" s="1"/>
  <c r="D220" i="10" s="1"/>
  <c r="E220" i="10" s="1"/>
  <c r="F221" i="10" s="1"/>
  <c r="E29" i="10" s="1"/>
  <c r="C203" i="10"/>
  <c r="C204" i="10" s="1"/>
  <c r="D205" i="10" s="1"/>
  <c r="E205" i="10" s="1"/>
  <c r="D161" i="10"/>
  <c r="E128" i="10"/>
  <c r="C161" i="10"/>
  <c r="C133" i="10"/>
  <c r="E133" i="10" s="1"/>
  <c r="E127" i="10"/>
  <c r="C208" i="10"/>
  <c r="C209" i="10" s="1"/>
  <c r="D210" i="10" s="1"/>
  <c r="E210" i="10" s="1"/>
  <c r="D193" i="10"/>
  <c r="E193" i="10" s="1"/>
  <c r="D194" i="10" s="1"/>
  <c r="E194" i="10" s="1"/>
  <c r="D251" i="10"/>
  <c r="E251" i="10" s="1"/>
  <c r="D252" i="10" s="1"/>
  <c r="E252" i="10" s="1"/>
  <c r="F253" i="10" s="1"/>
  <c r="E32" i="10" s="1"/>
  <c r="F277" i="10"/>
  <c r="F279" i="10" s="1"/>
  <c r="E34" i="10" s="1"/>
  <c r="E45" i="10"/>
  <c r="C72" i="10"/>
  <c r="E188" i="10"/>
  <c r="D189" i="10" s="1"/>
  <c r="E189" i="10" s="1"/>
  <c r="C139" i="10"/>
  <c r="E139" i="10" s="1"/>
  <c r="C229" i="10"/>
  <c r="E70" i="10"/>
  <c r="E104" i="10"/>
  <c r="C134" i="10"/>
  <c r="E134" i="10" s="1"/>
  <c r="C21" i="9"/>
  <c r="D114" i="10" l="1"/>
  <c r="E114" i="10" s="1"/>
  <c r="D79" i="10"/>
  <c r="E79" i="10" s="1"/>
  <c r="D80" i="10" s="1"/>
  <c r="E80" i="10" s="1"/>
  <c r="E81" i="10" s="1"/>
  <c r="F141" i="10"/>
  <c r="E23" i="10" s="1"/>
  <c r="E211" i="10"/>
  <c r="D212" i="10" s="1"/>
  <c r="E212" i="10" s="1"/>
  <c r="F213" i="10" s="1"/>
  <c r="E28" i="10" s="1"/>
  <c r="E161" i="10"/>
  <c r="F162" i="10" s="1"/>
  <c r="F177" i="10" s="1"/>
  <c r="E24" i="10" s="1"/>
  <c r="F129" i="10"/>
  <c r="E21" i="10" s="1"/>
  <c r="F135" i="10"/>
  <c r="E22" i="10" s="1"/>
  <c r="D97" i="10"/>
  <c r="E97" i="10" s="1"/>
  <c r="E98" i="10" s="1"/>
  <c r="D99" i="10" s="1"/>
  <c r="E99" i="10" s="1"/>
  <c r="F100" i="10" s="1"/>
  <c r="E19" i="10" s="1"/>
  <c r="D63" i="10"/>
  <c r="E63" i="10" s="1"/>
  <c r="E64" i="10" s="1"/>
  <c r="D65" i="10" s="1"/>
  <c r="E65" i="10" s="1"/>
  <c r="F66" i="10" s="1"/>
  <c r="E17" i="10" s="1"/>
  <c r="E195" i="10"/>
  <c r="D196" i="10" s="1"/>
  <c r="E196" i="10" s="1"/>
  <c r="F197" i="10" s="1"/>
  <c r="D116" i="10"/>
  <c r="E116" i="10" s="1"/>
  <c r="C231" i="10"/>
  <c r="E231" i="10" s="1"/>
  <c r="E229" i="10"/>
  <c r="C243" i="10"/>
  <c r="E243" i="10" s="1"/>
  <c r="F244" i="10" s="1"/>
  <c r="E31" i="10" s="1"/>
  <c r="C235" i="10"/>
  <c r="E235" i="10" s="1"/>
  <c r="C233" i="10"/>
  <c r="E233" i="10" s="1"/>
  <c r="C237" i="10"/>
  <c r="E237" i="10" s="1"/>
  <c r="C27" i="5"/>
  <c r="E117" i="10" l="1"/>
  <c r="D118" i="10" s="1"/>
  <c r="E118" i="10" s="1"/>
  <c r="E119" i="10" s="1"/>
  <c r="D120" i="10" s="1"/>
  <c r="E120" i="10" s="1"/>
  <c r="F121" i="10" s="1"/>
  <c r="F239" i="10"/>
  <c r="E30" i="10" s="1"/>
  <c r="D82" i="10"/>
  <c r="E82" i="10" s="1"/>
  <c r="E83" i="10" s="1"/>
  <c r="D84" i="10" s="1"/>
  <c r="E84" i="10" s="1"/>
  <c r="F85" i="10" s="1"/>
  <c r="E18" i="10" s="1"/>
  <c r="E27" i="10"/>
  <c r="C245" i="2"/>
  <c r="C244" i="2"/>
  <c r="C246" i="2"/>
  <c r="F256" i="10" l="1"/>
  <c r="E25" i="10" s="1"/>
  <c r="E20" i="10"/>
  <c r="F143" i="10"/>
  <c r="E26" i="10"/>
  <c r="A43" i="2"/>
  <c r="A42" i="2"/>
  <c r="A41" i="2"/>
  <c r="A26" i="2"/>
  <c r="A25" i="2"/>
  <c r="A16" i="2"/>
  <c r="F281" i="10" l="1"/>
  <c r="E16" i="10"/>
  <c r="C13" i="9"/>
  <c r="C14" i="9" s="1"/>
  <c r="D286" i="10" l="1"/>
  <c r="C15" i="9"/>
  <c r="C17" i="9"/>
  <c r="C22" i="9" s="1"/>
  <c r="C24" i="9" s="1"/>
  <c r="C215" i="2"/>
  <c r="C220" i="2"/>
  <c r="E52" i="2" l="1"/>
  <c r="E51" i="2"/>
  <c r="E50" i="2"/>
  <c r="E49" i="2"/>
  <c r="E57" i="2"/>
  <c r="C239" i="2" l="1"/>
  <c r="C234" i="2"/>
  <c r="D264" i="2"/>
  <c r="D260" i="2"/>
  <c r="D258" i="2"/>
  <c r="D194" i="2" l="1"/>
  <c r="E194" i="2" s="1"/>
  <c r="E178" i="2"/>
  <c r="E179" i="2"/>
  <c r="E180" i="2"/>
  <c r="E181" i="2"/>
  <c r="E182" i="2"/>
  <c r="E183" i="2"/>
  <c r="E184" i="2"/>
  <c r="E185" i="2"/>
  <c r="E186" i="2"/>
  <c r="E177" i="2"/>
  <c r="D69" i="2" l="1"/>
  <c r="E69" i="2" s="1"/>
  <c r="D68" i="2"/>
  <c r="E68" i="2" s="1"/>
  <c r="D101" i="2"/>
  <c r="E101" i="2" s="1"/>
  <c r="C120" i="2"/>
  <c r="D70" i="2" l="1"/>
  <c r="E70" i="2" s="1"/>
  <c r="C123" i="2"/>
  <c r="D102" i="2"/>
  <c r="E102" i="2" s="1"/>
  <c r="D103" i="2" s="1"/>
  <c r="E103" i="2" s="1"/>
  <c r="C88" i="2"/>
  <c r="C85" i="2"/>
  <c r="C279" i="2" l="1"/>
  <c r="D115" i="2"/>
  <c r="A33" i="2"/>
  <c r="A32" i="2"/>
  <c r="A31" i="2"/>
  <c r="A30" i="2"/>
  <c r="A29" i="2"/>
  <c r="A28" i="2"/>
  <c r="A27" i="2"/>
  <c r="A24" i="2"/>
  <c r="A23" i="2"/>
  <c r="A22" i="2"/>
  <c r="A20" i="2"/>
  <c r="A19" i="2"/>
  <c r="A18" i="2"/>
  <c r="A17" i="2"/>
  <c r="C20" i="8"/>
  <c r="E381" i="2"/>
  <c r="E224" i="2"/>
  <c r="E202" i="2"/>
  <c r="E189" i="2"/>
  <c r="E168" i="2"/>
  <c r="E131" i="2"/>
  <c r="E110" i="2"/>
  <c r="E95" i="2"/>
  <c r="E76" i="2"/>
  <c r="D228" i="2"/>
  <c r="C15" i="4"/>
  <c r="C20" i="4" s="1"/>
  <c r="F13" i="4"/>
  <c r="E13" i="4"/>
  <c r="D13" i="4"/>
  <c r="C17" i="8"/>
  <c r="C29" i="5"/>
  <c r="C126" i="2"/>
  <c r="C117" i="2"/>
  <c r="D114" i="2"/>
  <c r="D120" i="2" s="1"/>
  <c r="E120" i="2" s="1"/>
  <c r="E99" i="2"/>
  <c r="D155" i="2" s="1"/>
  <c r="C155" i="2"/>
  <c r="C277" i="2"/>
  <c r="E277" i="2" s="1"/>
  <c r="C256" i="2"/>
  <c r="C258" i="2" s="1"/>
  <c r="E258" i="2" s="1"/>
  <c r="D256" i="2"/>
  <c r="D265" i="2" s="1"/>
  <c r="E212" i="2"/>
  <c r="D233" i="2"/>
  <c r="C221" i="2"/>
  <c r="C216" i="2"/>
  <c r="C82" i="2"/>
  <c r="D80" i="2"/>
  <c r="C379" i="2"/>
  <c r="E379" i="2" s="1"/>
  <c r="D380" i="2" s="1"/>
  <c r="E380" i="2" s="1"/>
  <c r="C217" i="2"/>
  <c r="C233" i="2" s="1"/>
  <c r="A49" i="2"/>
  <c r="A50" i="2"/>
  <c r="A51" i="2"/>
  <c r="A52" i="2"/>
  <c r="A57" i="2"/>
  <c r="E67" i="2"/>
  <c r="D154" i="2" s="1"/>
  <c r="C90" i="2"/>
  <c r="A160" i="2"/>
  <c r="A166" i="2" s="1"/>
  <c r="A161" i="2"/>
  <c r="A167" i="2" s="1"/>
  <c r="E187" i="2"/>
  <c r="D195" i="2"/>
  <c r="E195" i="2" s="1"/>
  <c r="D196" i="2"/>
  <c r="E196" i="2" s="1"/>
  <c r="D197" i="2"/>
  <c r="E197" i="2" s="1"/>
  <c r="D198" i="2"/>
  <c r="E198" i="2" s="1"/>
  <c r="D199" i="2"/>
  <c r="E199" i="2" s="1"/>
  <c r="E200" i="2"/>
  <c r="E275" i="2"/>
  <c r="E246" i="2"/>
  <c r="E245" i="2"/>
  <c r="E365" i="2"/>
  <c r="E368" i="2"/>
  <c r="E369" i="2"/>
  <c r="E366" i="2"/>
  <c r="E367" i="2"/>
  <c r="D105" i="2" l="1"/>
  <c r="E105" i="2" s="1"/>
  <c r="E106" i="2" s="1"/>
  <c r="C390" i="2"/>
  <c r="C286" i="10"/>
  <c r="E286" i="10" s="1"/>
  <c r="F287" i="10" s="1"/>
  <c r="F289" i="10" s="1"/>
  <c r="C31" i="5"/>
  <c r="C32" i="5" s="1"/>
  <c r="C30" i="5"/>
  <c r="C31" i="8" s="1"/>
  <c r="D215" i="2"/>
  <c r="E215" i="2" s="1"/>
  <c r="D244" i="2"/>
  <c r="D88" i="2"/>
  <c r="E88" i="2" s="1"/>
  <c r="D83" i="2"/>
  <c r="E83" i="2" s="1"/>
  <c r="E114" i="2"/>
  <c r="D118" i="2"/>
  <c r="E118" i="2" s="1"/>
  <c r="D121" i="2"/>
  <c r="E121" i="2" s="1"/>
  <c r="D123" i="2"/>
  <c r="E123" i="2" s="1"/>
  <c r="D117" i="2"/>
  <c r="E117" i="2" s="1"/>
  <c r="D86" i="2"/>
  <c r="E86" i="2" s="1"/>
  <c r="D85" i="2"/>
  <c r="E85" i="2" s="1"/>
  <c r="C262" i="2"/>
  <c r="E262" i="2" s="1"/>
  <c r="D82" i="2"/>
  <c r="E82" i="2" s="1"/>
  <c r="C264" i="2"/>
  <c r="E264" i="2" s="1"/>
  <c r="F370" i="2"/>
  <c r="F372" i="2" s="1"/>
  <c r="E41" i="2" s="1"/>
  <c r="C161" i="2"/>
  <c r="E161" i="2" s="1"/>
  <c r="E256" i="2"/>
  <c r="E80" i="2"/>
  <c r="E217" i="2"/>
  <c r="C235" i="2" s="1"/>
  <c r="D188" i="2"/>
  <c r="C160" i="2"/>
  <c r="E160" i="2" s="1"/>
  <c r="C188" i="2"/>
  <c r="E166" i="2"/>
  <c r="E154" i="2"/>
  <c r="E233" i="2"/>
  <c r="C167" i="2"/>
  <c r="E167" i="2" s="1"/>
  <c r="D71" i="2"/>
  <c r="E71" i="2" s="1"/>
  <c r="E72" i="2" s="1"/>
  <c r="D73" i="2" s="1"/>
  <c r="C201" i="2"/>
  <c r="C260" i="2"/>
  <c r="E260" i="2" s="1"/>
  <c r="C270" i="2"/>
  <c r="E270" i="2" s="1"/>
  <c r="F271" i="2" s="1"/>
  <c r="E32" i="2" s="1"/>
  <c r="E377" i="2"/>
  <c r="D378" i="2" s="1"/>
  <c r="E378" i="2" s="1"/>
  <c r="F381" i="2" s="1"/>
  <c r="F383" i="2" s="1"/>
  <c r="E42" i="2" s="1"/>
  <c r="E228" i="2"/>
  <c r="D278" i="2"/>
  <c r="E278" i="2" s="1"/>
  <c r="D279" i="2" s="1"/>
  <c r="E279" i="2" s="1"/>
  <c r="F280" i="2" s="1"/>
  <c r="E33" i="2" s="1"/>
  <c r="E155" i="2"/>
  <c r="D201" i="2"/>
  <c r="E35" i="10" l="1"/>
  <c r="F292" i="10"/>
  <c r="C30" i="8"/>
  <c r="C37" i="5"/>
  <c r="C27" i="8" s="1"/>
  <c r="C35" i="8" s="1"/>
  <c r="D216" i="2"/>
  <c r="E216" i="2" s="1"/>
  <c r="E244" i="2"/>
  <c r="D247" i="2" s="1"/>
  <c r="E247" i="2" s="1"/>
  <c r="F248" i="2" s="1"/>
  <c r="E30" i="2" s="1"/>
  <c r="C230" i="2"/>
  <c r="C231" i="2" s="1"/>
  <c r="D232" i="2" s="1"/>
  <c r="E232" i="2" s="1"/>
  <c r="C28" i="8"/>
  <c r="C19" i="8" s="1"/>
  <c r="C25" i="8" s="1"/>
  <c r="C34" i="8" s="1"/>
  <c r="D89" i="2"/>
  <c r="E89" i="2" s="1"/>
  <c r="D90" i="2" s="1"/>
  <c r="E90" i="2" s="1"/>
  <c r="D124" i="2"/>
  <c r="E124" i="2" s="1"/>
  <c r="D126" i="2" s="1"/>
  <c r="E126" i="2" s="1"/>
  <c r="F162" i="2"/>
  <c r="E23" i="2" s="1"/>
  <c r="F168" i="2"/>
  <c r="E24" i="2" s="1"/>
  <c r="E201" i="2"/>
  <c r="F202" i="2" s="1"/>
  <c r="E188" i="2"/>
  <c r="F189" i="2" s="1"/>
  <c r="D220" i="2"/>
  <c r="E220" i="2" s="1"/>
  <c r="D221" i="2" s="1"/>
  <c r="E221" i="2" s="1"/>
  <c r="F156" i="2"/>
  <c r="E22" i="2" s="1"/>
  <c r="F266" i="2"/>
  <c r="E31" i="2" s="1"/>
  <c r="D107" i="2"/>
  <c r="H288" i="10" l="1"/>
  <c r="F297" i="10"/>
  <c r="H292" i="10"/>
  <c r="H290" i="10" s="1"/>
  <c r="E36" i="10"/>
  <c r="C29" i="8"/>
  <c r="C32" i="8" s="1"/>
  <c r="C36" i="8"/>
  <c r="E222" i="2"/>
  <c r="D223" i="2" s="1"/>
  <c r="E223" i="2" s="1"/>
  <c r="F224" i="2" s="1"/>
  <c r="E28" i="2" s="1"/>
  <c r="C236" i="2"/>
  <c r="D237" i="2" s="1"/>
  <c r="E237" i="2" s="1"/>
  <c r="E238" i="2" s="1"/>
  <c r="D239" i="2" s="1"/>
  <c r="E239" i="2" s="1"/>
  <c r="F240" i="2" s="1"/>
  <c r="F204" i="2"/>
  <c r="E25" i="2" s="1"/>
  <c r="E127" i="2"/>
  <c r="D128" i="2" s="1"/>
  <c r="E91" i="2"/>
  <c r="F33" i="10" l="1"/>
  <c r="F31" i="10"/>
  <c r="F20" i="10"/>
  <c r="F30" i="10"/>
  <c r="F23" i="10"/>
  <c r="F17" i="10"/>
  <c r="F27" i="10"/>
  <c r="F22" i="10"/>
  <c r="F19" i="10"/>
  <c r="F26" i="10"/>
  <c r="F28" i="10"/>
  <c r="F34" i="10"/>
  <c r="F21" i="10"/>
  <c r="F24" i="10"/>
  <c r="F16" i="10"/>
  <c r="F29" i="10"/>
  <c r="F25" i="10"/>
  <c r="F18" i="10"/>
  <c r="F32" i="10"/>
  <c r="F35" i="10"/>
  <c r="C37" i="8"/>
  <c r="C107" i="2" s="1"/>
  <c r="E29" i="2"/>
  <c r="E27" i="2" s="1"/>
  <c r="E26" i="2" s="1"/>
  <c r="F283" i="2"/>
  <c r="D92" i="2"/>
  <c r="F36" i="10" l="1"/>
  <c r="C92" i="2"/>
  <c r="E92" i="2" s="1"/>
  <c r="E93" i="2" s="1"/>
  <c r="D94" i="2" s="1"/>
  <c r="E94" i="2" s="1"/>
  <c r="F95" i="2" s="1"/>
  <c r="E18" i="2" s="1"/>
  <c r="C73" i="2"/>
  <c r="E73" i="2" s="1"/>
  <c r="E74" i="2" s="1"/>
  <c r="D75" i="2" s="1"/>
  <c r="E75" i="2" s="1"/>
  <c r="F76" i="2" s="1"/>
  <c r="E17" i="2" s="1"/>
  <c r="C128" i="2"/>
  <c r="E128" i="2" s="1"/>
  <c r="E129" i="2" s="1"/>
  <c r="D130" i="2" s="1"/>
  <c r="E130" i="2" s="1"/>
  <c r="F131" i="2" s="1"/>
  <c r="E20" i="2" s="1"/>
  <c r="E107" i="2"/>
  <c r="E108" i="2" s="1"/>
  <c r="D109" i="2" s="1"/>
  <c r="E109" i="2" s="1"/>
  <c r="F110" i="2" s="1"/>
  <c r="E19" i="2" s="1"/>
  <c r="E16" i="2" l="1"/>
  <c r="F385" i="2" s="1"/>
  <c r="F170" i="2"/>
  <c r="D390" i="2" l="1"/>
  <c r="E390" i="2" s="1"/>
  <c r="F391" i="2" s="1"/>
  <c r="F393" i="2" s="1"/>
  <c r="E43" i="2" s="1"/>
  <c r="E44" i="2" l="1"/>
  <c r="F396" i="2"/>
  <c r="F37" i="2" l="1"/>
  <c r="F38" i="2"/>
  <c r="F39" i="2"/>
  <c r="F40" i="2"/>
  <c r="F34" i="2"/>
  <c r="F42" i="2"/>
  <c r="F35" i="2"/>
  <c r="F36" i="2"/>
  <c r="F41" i="2"/>
  <c r="F16" i="2"/>
  <c r="F23" i="2"/>
  <c r="F21" i="2"/>
  <c r="F22" i="2"/>
  <c r="F401" i="2"/>
  <c r="H392" i="2"/>
  <c r="H396" i="2"/>
  <c r="H394" i="2" s="1"/>
  <c r="F18" i="2"/>
  <c r="F25" i="2"/>
  <c r="F17" i="2"/>
  <c r="F24" i="2"/>
  <c r="F20" i="2"/>
  <c r="F26" i="2"/>
  <c r="F33" i="2"/>
  <c r="F32" i="2"/>
  <c r="F19" i="2"/>
  <c r="F27" i="2"/>
  <c r="F28" i="2"/>
  <c r="F29" i="2"/>
  <c r="F30" i="2"/>
  <c r="F31" i="2"/>
  <c r="F43" i="2"/>
  <c r="F44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4" authorId="0" shapeId="0" xr:uid="{00000000-0006-0000-0000-000001000000}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7" authorId="0" shapeId="0" xr:uid="{00000000-0006-0000-0000-000003000000}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68" authorId="0" shapeId="0" xr:uid="{00000000-0006-0000-0000-000004000000}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9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70" authorId="0" shapeId="0" xr:uid="{00000000-0006-0000-0000-000006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75" authorId="0" shapeId="0" xr:uid="{00000000-0006-0000-0000-000008000000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81" authorId="0" shapeId="0" xr:uid="{00000000-0006-0000-0000-000009000000}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83" authorId="0" shapeId="0" xr:uid="{00000000-0006-0000-0000-00000A000000}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84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86" authorId="0" shapeId="0" xr:uid="{00000000-0006-0000-0000-00000C000000}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87" authorId="0" shapeId="0" xr:uid="{00000000-0006-0000-0000-00000D000000}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89" authorId="0" shapeId="0" xr:uid="{00000000-0006-0000-0000-00000E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2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4" authorId="0" shapeId="0" xr:uid="{00000000-0006-0000-0000-000010000000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99" authorId="0" shapeId="0" xr:uid="{00000000-0006-0000-0000-000011000000}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00" authorId="0" shapeId="0" xr:uid="{00000000-0006-0000-0000-000012000000}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01" authorId="0" shapeId="0" xr:uid="{00000000-0006-0000-0000-000013000000}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02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03" authorId="0" shapeId="0" xr:uid="{00000000-0006-0000-0000-000015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4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05" authorId="0" shapeId="0" xr:uid="{00000000-0006-0000-0000-000017000000}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0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09" authorId="0" shapeId="0" xr:uid="{00000000-0006-0000-0000-000019000000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16" authorId="0" shapeId="0" xr:uid="{00000000-0006-0000-0000-00001A000000}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18" authorId="0" shapeId="0" xr:uid="{00000000-0006-0000-0000-00001B000000}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19" authorId="0" shapeId="0" xr:uid="{00000000-0006-0000-0000-00001C000000}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21" authorId="0" shapeId="0" xr:uid="{00000000-0006-0000-0000-00001D000000}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22" authorId="0" shapeId="0" xr:uid="{00000000-0006-0000-0000-00001E000000}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24" authorId="0" shapeId="0" xr:uid="{00000000-0006-0000-0000-00001F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5" authorId="0" shapeId="0" xr:uid="{00000000-0006-0000-0000-000020000000}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28" authorId="0" shapeId="0" xr:uid="{00000000-0006-0000-0000-000021000000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30" authorId="0" shapeId="0" xr:uid="{00000000-0006-0000-0000-000022000000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36" authorId="0" shapeId="0" xr:uid="{5A5D100B-C15C-4978-867A-3384A2358147}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137" authorId="0" shapeId="0" xr:uid="{9DF48193-1546-44CC-87BC-6BBAC1AEB1D9}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138" authorId="0" shapeId="0" xr:uid="{43FBD73D-1CAB-4481-ACCA-462AEF07E1AB}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139" authorId="0" shapeId="0" xr:uid="{9DE96E3F-A021-49C7-9C3B-9FD9825616C3}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140" authorId="0" shapeId="0" xr:uid="{2EDE277A-BA1A-4369-9CA6-A2503D6866DB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1" authorId="0" shapeId="0" xr:uid="{2D7055A2-9F10-4EC5-820F-BDCCB2B414B4}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42" authorId="0" shapeId="0" xr:uid="{6E3B8C27-3ECB-4D6D-909D-EC7A88494C20}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144" authorId="0" shapeId="0" xr:uid="{52867169-2228-46C7-949A-EE5A7347EFD7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46" authorId="0" shapeId="0" xr:uid="{B127D40A-FEC8-4FB5-89C5-1B32A62A048C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52" authorId="0" shapeId="0" xr:uid="{00000000-0006-0000-0000-000023000000}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153" authorId="0" shapeId="0" xr:uid="{00000000-0006-0000-0000-000024000000}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54" authorId="0" shapeId="0" xr:uid="{00000000-0006-0000-0000-000025000000}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155" authorId="0" shapeId="0" xr:uid="{00000000-0006-0000-0000-000026000000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60" authorId="0" shapeId="0" xr:uid="{00000000-0006-0000-0000-000027000000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61" authorId="0" shapeId="0" xr:uid="{00000000-0006-0000-0000-000028000000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66" authorId="0" shapeId="0" xr:uid="{00000000-0006-0000-0000-000029000000}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167" authorId="0" shapeId="0" xr:uid="{00000000-0006-0000-0000-00002A000000}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C177" authorId="0" shapeId="0" xr:uid="{0A88CDC3-DE80-4C85-B0EC-03992BB6F1B4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7" authorId="0" shapeId="0" xr:uid="{D12EA4E3-7CEF-4048-A555-3DC0685327E4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78" authorId="0" shapeId="0" xr:uid="{409493A6-EC97-4E99-B8BD-2D63E3CAEDED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8" authorId="0" shapeId="0" xr:uid="{21F5DD3F-C539-4C55-9484-761AC5EE6A21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79" authorId="0" shapeId="0" xr:uid="{D0B96DB2-BFB4-47AC-A7F6-31E7AB1542EE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9" authorId="0" shapeId="0" xr:uid="{4EAC021C-05F4-40CE-83EA-8F9CB2F28A8F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80" authorId="0" shapeId="0" xr:uid="{EFF14091-A77D-42DE-96AC-EF074DB3F994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0" authorId="0" shapeId="0" xr:uid="{D929E879-C164-4736-B75B-14942E872822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81" authorId="0" shapeId="0" xr:uid="{B813DE33-F2B2-4CD3-8319-9E1FFD355D8A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1" authorId="0" shapeId="0" xr:uid="{B3D1788C-FB62-4067-84A6-265CD2C718E4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82" authorId="0" shapeId="0" xr:uid="{D04CAFD8-1D72-4401-932F-CB7C857EE21D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2" authorId="0" shapeId="0" xr:uid="{79F8BC56-14F6-4E0C-91AE-79E13A893999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83" authorId="0" shapeId="0" xr:uid="{D6AAA01C-26C4-4BFE-9A73-E9BBF0BD6DD1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3" authorId="0" shapeId="0" xr:uid="{D966C796-8577-4AD8-881B-878D72EFA3B3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84" authorId="0" shapeId="0" xr:uid="{37157033-5A82-4E3A-9442-AF29944C0B5B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4" authorId="0" shapeId="0" xr:uid="{DB8876FE-84A7-4DAA-A652-A3F8601A8575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85" authorId="0" shapeId="0" xr:uid="{2FBF91B8-588B-4C03-8B6C-CFF229B15A76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5" authorId="0" shapeId="0" xr:uid="{FDE2A2BE-9C17-4920-97E7-70CC80F0571F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86" authorId="0" shapeId="0" xr:uid="{031ABAFF-B8E3-4286-AC8A-872937973334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86" authorId="0" shapeId="0" xr:uid="{73A3F1EE-2061-4931-BC3D-260843B9EEF2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87" authorId="0" shapeId="0" xr:uid="{66739793-490D-4C11-82FC-A8E93821DF11}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194" authorId="0" shapeId="0" xr:uid="{CED905BA-F573-4982-AB43-F0847528680C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95" authorId="0" shapeId="0" xr:uid="{621BCCBF-570A-46C0-B3CF-E40A010C64A5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96" authorId="0" shapeId="0" xr:uid="{6EE5553C-FB0A-4572-9E9C-9B16D226521C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97" authorId="0" shapeId="0" xr:uid="{A83D4636-22D6-4C61-A012-88F33B2F2B6B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98" authorId="0" shapeId="0" xr:uid="{9BA8A72E-EB6B-43AB-9045-0FE2ABC8231D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99" authorId="0" shapeId="0" xr:uid="{AA5939D9-278B-4940-8462-723AC0440FF1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200" authorId="0" shapeId="0" xr:uid="{00000000-0006-0000-0000-000046000000}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212" authorId="0" shapeId="0" xr:uid="{00000000-0006-0000-0000-000047000000}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213" authorId="0" shapeId="0" xr:uid="{00000000-0006-0000-0000-000048000000}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214" authorId="0" shapeId="0" xr:uid="{00000000-0006-0000-0000-000049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215" authorId="0" shapeId="0" xr:uid="{00000000-0006-0000-0000-00004A000000}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7" authorId="0" shapeId="0" xr:uid="{00000000-0006-0000-0000-00004B000000}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218" authorId="0" shapeId="0" xr:uid="{00000000-0006-0000-0000-00004C000000}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219" authorId="0" shapeId="0" xr:uid="{00000000-0006-0000-0000-00004D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220" authorId="0" shapeId="0" xr:uid="{00000000-0006-0000-0000-00004E000000}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23" authorId="0" shapeId="0" xr:uid="{00000000-0006-0000-0000-00004F000000}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29" authorId="0" shapeId="0" xr:uid="{00000000-0006-0000-0000-000050000000}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45" authorId="0" shapeId="0" xr:uid="{00000000-0006-0000-0000-000051000000}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246" authorId="0" shapeId="0" xr:uid="{00000000-0006-0000-0000-000052000000}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252" authorId="0" shapeId="0" xr:uid="{00000000-0006-0000-0000-000053000000}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255" authorId="0" shapeId="0" xr:uid="{00000000-0006-0000-0000-000054000000}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255" authorId="0" shapeId="0" xr:uid="{00000000-0006-0000-0000-000055000000}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257" authorId="0" shapeId="0" xr:uid="{00000000-0006-0000-0000-000056000000}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257" authorId="0" shapeId="0" xr:uid="{00000000-0006-0000-0000-000057000000}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259" authorId="0" shapeId="0" xr:uid="{00000000-0006-0000-0000-000058000000}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59" authorId="0" shapeId="0" xr:uid="{00000000-0006-0000-0000-000059000000}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61" authorId="0" shapeId="0" xr:uid="{00000000-0006-0000-0000-00005A000000}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261" authorId="0" shapeId="0" xr:uid="{00000000-0006-0000-0000-00005B000000}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263" authorId="0" shapeId="0" xr:uid="{00000000-0006-0000-0000-00005C000000}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263" authorId="0" shapeId="0" xr:uid="{00000000-0006-0000-0000-00005D000000}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270" authorId="0" shapeId="0" xr:uid="{00000000-0006-0000-0000-00005E000000}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275" authorId="0" shapeId="0" xr:uid="{00000000-0006-0000-0000-00005F000000}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75" authorId="0" shapeId="0" xr:uid="{00000000-0006-0000-0000-000060000000}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76" authorId="0" shapeId="0" xr:uid="{00000000-0006-0000-0000-000061000000}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277" authorId="0" shapeId="0" xr:uid="{00000000-0006-0000-0000-000062000000}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278" authorId="0" shapeId="0" xr:uid="{00000000-0006-0000-0000-000063000000}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D289" authorId="0" shapeId="0" xr:uid="{4ACB2466-1FE1-4741-89AD-BF4EBD1B2488}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290" authorId="0" shapeId="0" xr:uid="{C076A058-6774-40E7-946B-825C6F98C860}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291" authorId="0" shapeId="0" xr:uid="{25073AFC-3F1D-4E61-B490-F5DE8B562287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292" authorId="0" shapeId="0" xr:uid="{8A7D0F6E-EE71-49E7-AFE9-2716BA5229CB}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94" authorId="0" shapeId="0" xr:uid="{D7A8A94A-4FAC-4EF2-8B68-B05DCACBED61}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295" authorId="0" shapeId="0" xr:uid="{75BCAD7C-4F04-474B-B41B-CC4E543E95C0}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296" authorId="0" shapeId="0" xr:uid="{F4B40F06-00ED-4FAD-AF3B-E317AB8A3F26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297" authorId="0" shapeId="0" xr:uid="{964FD604-4111-4AAD-A0E6-DBBFAEBA8E7E}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00" authorId="0" shapeId="0" xr:uid="{C3343B81-56E7-4739-9270-B905C706118F}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306" authorId="0" shapeId="0" xr:uid="{AE90A35F-9E0E-4653-99B9-60E80ECE1D20}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22" authorId="0" shapeId="0" xr:uid="{688A7B69-7B76-4408-AFB0-F68910D9F163}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323" authorId="0" shapeId="0" xr:uid="{5300C038-3FFF-4CA1-9ECC-ECBA54F4748F}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329" authorId="0" shapeId="0" xr:uid="{0C478737-2D13-46E4-A08D-35006E000442}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332" authorId="0" shapeId="0" xr:uid="{C1946A76-8739-4951-88AA-E8E9276BF101}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332" authorId="0" shapeId="0" xr:uid="{9D5E0354-65AA-44F5-ADCC-FF5A4CFA81CA}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334" authorId="0" shapeId="0" xr:uid="{1155E31E-7EFB-4198-9E55-C0E72488431C}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334" authorId="0" shapeId="0" xr:uid="{CB6AB03D-EF35-44A3-B208-7E8E4907FDE3}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336" authorId="0" shapeId="0" xr:uid="{78DA4846-B667-46BA-B342-BFCA0759936F}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336" authorId="0" shapeId="0" xr:uid="{E19DD297-3A82-4455-AF46-FDF0D854F59B}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338" authorId="0" shapeId="0" xr:uid="{95E0D5FB-0A8E-4EC2-9929-F6E07E2C71DD}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338" authorId="0" shapeId="0" xr:uid="{FF9E9A7C-DEBE-46FA-9838-A07322ECAF46}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340" authorId="0" shapeId="0" xr:uid="{FE751777-906C-43A7-8593-91EA7736FDEB}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340" authorId="0" shapeId="0" xr:uid="{09762001-D531-4A18-B6F8-1ADE424B9D75}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347" authorId="0" shapeId="0" xr:uid="{5BDE82DB-9563-4811-BE02-E8E3A471B334}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352" authorId="0" shapeId="0" xr:uid="{BF31B30A-E740-4402-B5B8-63B79EDC4D25}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352" authorId="0" shapeId="0" xr:uid="{F802F64B-CE96-48D2-9C53-050944AE4332}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353" authorId="0" shapeId="0" xr:uid="{3AE80C4B-26A1-4D85-818D-487EA80DAD1D}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354" authorId="0" shapeId="0" xr:uid="{6358FA1A-B473-4A97-A93F-4BC000124C68}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355" authorId="0" shapeId="0" xr:uid="{743F59DD-EF3F-424A-AEDD-2BFBCEEDB827}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365" authorId="0" shapeId="0" xr:uid="{00000000-0006-0000-0000-000064000000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365" authorId="0" shapeId="0" xr:uid="{00000000-0006-0000-0000-000065000000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366" authorId="0" shapeId="0" xr:uid="{00000000-0006-0000-0000-000066000000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366" authorId="0" shapeId="0" xr:uid="{00000000-0006-0000-0000-000067000000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367" authorId="0" shapeId="0" xr:uid="{00000000-0006-0000-0000-000068000000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367" authorId="0" shapeId="0" xr:uid="{00000000-0006-0000-0000-000069000000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368" authorId="0" shapeId="0" xr:uid="{00000000-0006-0000-0000-00006A000000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368" authorId="0" shapeId="0" xr:uid="{00000000-0006-0000-0000-00006B000000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369" authorId="0" shapeId="0" xr:uid="{00000000-0006-0000-0000-00006C000000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369" authorId="0" shapeId="0" xr:uid="{00000000-0006-0000-0000-00006D000000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374" authorId="0" shapeId="0" xr:uid="{00000000-0006-0000-0000-00006E000000}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77" authorId="0" shapeId="0" xr:uid="{00000000-0006-0000-0000-00006F000000}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 previsão no Projeto Básico</t>
        </r>
      </text>
    </comment>
    <comment ref="D379" authorId="0" shapeId="0" xr:uid="{00000000-0006-0000-0000-000070000000}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C390" authorId="0" shapeId="0" xr:uid="{00000000-0006-0000-0000-000071000000}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399" authorId="0" shapeId="0" xr:uid="{00000000-0006-0000-0000-000072000000}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4" authorId="0" shapeId="0" xr:uid="{2FB6EC60-1213-47C7-9574-B8B8F931EA29}">
      <text>
        <r>
          <rPr>
            <sz val="9"/>
            <color indexed="81"/>
            <rFont val="Tahoma"/>
            <family val="2"/>
          </rPr>
          <t>Qualquer custo previsto no edital e não contemplado nesta planilha modelo deverá ser devidamente incluído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1" authorId="0" shapeId="0" xr:uid="{37AA1683-E370-4461-80F2-86CCDD6C6053}">
      <text>
        <r>
          <rPr>
            <b/>
            <sz val="9"/>
            <color indexed="81"/>
            <rFont val="Tahoma"/>
            <family val="2"/>
          </rPr>
          <t>Informar o fator de utilização das equipes de coleta. 
Por exemplo:
Equipes com utilização integral = 100%
Equipes com utilização parcial = n° horas trabalhadas por semana /44 horas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7" authorId="0" shapeId="0" xr:uid="{A9F54178-188A-455F-A0B1-C7A7F55A0ED0}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C58" authorId="0" shapeId="0" xr:uid="{B7F959EB-C280-4815-8E8A-DD853B511774}">
      <text>
        <r>
          <rPr>
            <sz val="9"/>
            <color indexed="81"/>
            <rFont val="Tahoma"/>
            <family val="2"/>
          </rPr>
          <t>Informar o número de horas extras trabalhadas nos domingos e feriados em horário diurno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9" authorId="0" shapeId="0" xr:uid="{50652825-5234-471D-B874-83DE9AA16EE1}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60" authorId="0" shapeId="0" xr:uid="{CDE29D9E-21A0-4998-BC78-99686110FB7D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3" authorId="0" shapeId="0" xr:uid="{A103DBA1-1C1D-4035-9554-29ECC62395EB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65" authorId="0" shapeId="0" xr:uid="{393B0FA8-FF6D-468A-AB13-32308560B90B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71" authorId="0" shapeId="0" xr:uid="{F3ACC630-17A2-4A5D-B86B-B8CDFA7BF52D}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73" authorId="0" shapeId="0" xr:uid="{CD35D775-BD11-4DDD-8AE4-FA9C9C2BA598}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74" authorId="0" shapeId="0" xr:uid="{CED0AA28-713B-4412-83D8-80B718FE8562}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76" authorId="0" shapeId="0" xr:uid="{867B3FCD-3F47-4FB2-AC4C-E3E855C1B186}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77" authorId="0" shapeId="0" xr:uid="{9E0015EA-3CCD-4E41-981A-8718BE1B4FEB}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79" authorId="0" shapeId="0" xr:uid="{1A07783E-6D68-4424-B0C9-866C855B7A83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2" authorId="0" shapeId="0" xr:uid="{FB2D7307-7FBE-4B47-8E02-A76D0FB3A8DA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84" authorId="0" shapeId="0" xr:uid="{32710888-DB25-4EC5-9C96-A9769B8443CF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89" authorId="0" shapeId="0" xr:uid="{8C1488BB-20F0-4C74-B7A6-785D029BF521}">
      <text>
        <r>
          <rPr>
            <sz val="9"/>
            <color indexed="81"/>
            <rFont val="Tahoma"/>
            <family val="2"/>
          </rPr>
          <t>Informar o Piso da categoria fixado na Convenção Coletiva</t>
        </r>
      </text>
    </comment>
    <comment ref="D90" authorId="0" shapeId="0" xr:uid="{C1FF8EA9-3BAA-4600-BD58-D5F57F97CF49}">
      <text>
        <r>
          <rPr>
            <sz val="9"/>
            <color indexed="81"/>
            <rFont val="Tahoma"/>
            <family val="2"/>
          </rPr>
          <t>Informar o valor do salário Mínimo Nacional</t>
        </r>
      </text>
    </comment>
    <comment ref="C91" authorId="0" shapeId="0" xr:uid="{16D66CA1-F5E1-42EE-85E8-FEBAA2E9CB25}">
      <text>
        <r>
          <rPr>
            <sz val="9"/>
            <color indexed="81"/>
            <rFont val="Tahoma"/>
            <family val="2"/>
          </rPr>
          <t>Informar o número de horas extras trabalhadas em horário diurno nos domingos e feriados</t>
        </r>
      </text>
    </comment>
    <comment ref="C92" authorId="0" shapeId="0" xr:uid="{3602350D-0211-430A-9855-A6D53EFE6D6A}">
      <text>
        <r>
          <rPr>
            <sz val="9"/>
            <color indexed="81"/>
            <rFont val="Tahoma"/>
            <family val="2"/>
          </rPr>
          <t xml:space="preserve">Informar o número de horas extras trabalhadas em horário diurno de segunda a sábado 
</t>
        </r>
      </text>
    </comment>
    <comment ref="A93" authorId="0" shapeId="0" xr:uid="{4FE107E3-ACC1-45ED-A54D-D32F12B52A8A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4" authorId="0" shapeId="0" xr:uid="{0A6B698E-274A-433A-B371-83D0BE86B670}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95" authorId="0" shapeId="0" xr:uid="{EEFFFBF0-BFB3-4553-B3EF-A8D2C3CC9F16}">
      <text>
        <r>
          <rPr>
            <sz val="9"/>
            <color indexed="81"/>
            <rFont val="Tahoma"/>
            <family val="2"/>
          </rPr>
          <t>Percentual estabelecido nas Normas de Segurança de Trabalho ou pelo laudo de responsável técnico devidamente habilitado</t>
        </r>
      </text>
    </comment>
    <comment ref="C97" authorId="0" shapeId="0" xr:uid="{C677B09C-D14D-4C54-B15A-304195C5353F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99" authorId="0" shapeId="0" xr:uid="{86C76CB7-22B8-4FA9-A356-F00799B199B2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C106" authorId="0" shapeId="0" xr:uid="{2FE62B46-901A-4C0F-B6B5-8307BF864106}">
      <text>
        <r>
          <rPr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108" authorId="0" shapeId="0" xr:uid="{3E60CC24-FD07-4FC8-ADC7-E0415F6D21A2}">
      <text>
        <r>
          <rPr>
            <sz val="9"/>
            <color indexed="81"/>
            <rFont val="Tahoma"/>
            <family val="2"/>
          </rPr>
          <t>Informar o número de horas extras trabalhadas em horário noturno nos domingos e feriados</t>
        </r>
      </text>
    </comment>
    <comment ref="C109" authorId="0" shapeId="0" xr:uid="{F0CE1372-586D-4047-AC5E-B21AAE567B95}">
      <text>
        <r>
          <rPr>
            <sz val="9"/>
            <color indexed="81"/>
            <rFont val="Tahoma"/>
            <family val="2"/>
          </rPr>
          <t xml:space="preserve">Informar o número de horas extras trabalhadas em horário noturno (das 22:00h as 5h) nos domingos e feriados
</t>
        </r>
      </text>
    </comment>
    <comment ref="C111" authorId="0" shapeId="0" xr:uid="{C1F6CD8A-3485-46DC-A914-A6A0800378FB}">
      <text>
        <r>
          <rPr>
            <sz val="9"/>
            <color indexed="81"/>
            <rFont val="Tahoma"/>
            <family val="2"/>
          </rPr>
          <t>Informar o número de horas extras trabalhadas em horário noturno de segunda à sábado</t>
        </r>
      </text>
    </comment>
    <comment ref="C112" authorId="0" shapeId="0" xr:uid="{56B7F6BB-7CAF-43AF-9A72-D7D3D45FC834}">
      <text>
        <r>
          <rPr>
            <sz val="9"/>
            <color indexed="81"/>
            <rFont val="Tahoma"/>
            <family val="2"/>
          </rPr>
          <t>Informar o número de horas extras trabalhadas em horário noturno (das 22:00h as 5h) de segunda a sábado</t>
        </r>
      </text>
    </comment>
    <comment ref="A114" authorId="0" shapeId="0" xr:uid="{552E082E-5F77-4527-8260-069DC0EB0E27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5" authorId="0" shapeId="0" xr:uid="{D2C900E4-90C1-431A-83BF-2C1D9174FC1F}">
      <text>
        <r>
          <rPr>
            <sz val="9"/>
            <color indexed="81"/>
            <rFont val="Tahoma"/>
            <family val="2"/>
          </rPr>
          <t xml:space="preserve">Informar 1 se a base de cálculo for o Salário Mínimo Nacional; Informar 2 se a base de cálculo for o Piso da Categoria; 
</t>
        </r>
      </text>
    </comment>
    <comment ref="C118" authorId="0" shapeId="0" xr:uid="{963525BA-59B6-4BD3-9D9B-249710DC5ABF}">
      <text>
        <r>
          <rPr>
            <sz val="9"/>
            <color indexed="81"/>
            <rFont val="Tahoma"/>
            <family val="2"/>
          </rPr>
          <t xml:space="preserve">Preencher a planilha Encargos Sociais e CAGED </t>
        </r>
      </text>
    </comment>
    <comment ref="C120" authorId="0" shapeId="0" xr:uid="{13221891-27D5-4AEE-8125-1BFE83FBB4C2}">
      <text>
        <r>
          <rPr>
            <sz val="9"/>
            <color indexed="81"/>
            <rFont val="Tahoma"/>
            <family val="2"/>
          </rPr>
          <t>Informar a quantidade de trabalhadores na função</t>
        </r>
      </text>
    </comment>
    <comment ref="D125" authorId="0" shapeId="0" xr:uid="{457CD3E7-FD44-4E8D-9F1C-3DC048801273}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126" authorId="0" shapeId="0" xr:uid="{9609B8FE-15F1-4DF0-AAB7-4B4F404D941D}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127" authorId="0" shapeId="0" xr:uid="{10B72034-7CA9-4920-A94C-DEE1F49437BF}">
      <text>
        <r>
          <rPr>
            <sz val="9"/>
            <color indexed="81"/>
            <rFont val="Tahoma"/>
            <family val="2"/>
          </rPr>
          <t>Valor Unitário considerando o desconto legal de até 6% do salário</t>
        </r>
      </text>
    </comment>
    <comment ref="D128" authorId="0" shapeId="0" xr:uid="{9FEAF6CF-277B-48C5-8241-BC176C6F8E09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133" authorId="0" shapeId="0" xr:uid="{E21DE8E7-9C55-4B06-AE3B-38309F95A04B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4" authorId="0" shapeId="0" xr:uid="{5D4A38CE-3CDC-432D-A77D-917707B92962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139" authorId="0" shapeId="0" xr:uid="{9C8DDFDF-CCB5-4342-B652-1A55D648AE46}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140" authorId="0" shapeId="0" xr:uid="{46AD1B1B-FB7D-4E29-A181-6303E1FDFC57}">
      <text>
        <r>
          <rPr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C150" authorId="0" shapeId="0" xr:uid="{B201FFDC-FF02-4194-8A22-35D2C5DE9047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0" authorId="0" shapeId="0" xr:uid="{5A656593-5E4B-45C7-9F97-E66942DEB299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1" authorId="0" shapeId="0" xr:uid="{77DE46F6-ECCD-4395-9ECF-8D622F60820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1" authorId="0" shapeId="0" xr:uid="{0CE3F8C9-6A23-4E39-A1EE-2F49A4A1BCAD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2" authorId="0" shapeId="0" xr:uid="{7BFCD527-A15C-4BF4-B63B-7CA75A5C1273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2" authorId="0" shapeId="0" xr:uid="{80A7AC7F-EBA2-41DD-9D15-90DDF0C31B19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3" authorId="0" shapeId="0" xr:uid="{F3AF4A57-FBBE-401B-BE01-72C57688DA56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3" authorId="0" shapeId="0" xr:uid="{96BC06E2-932C-4642-9667-B0FAB2891012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4" authorId="0" shapeId="0" xr:uid="{387E4743-564E-44B5-9CB1-141BE0AF497B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4" authorId="0" shapeId="0" xr:uid="{6FF2214E-00BE-4D2E-9CED-FD6EDC45D058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5" authorId="0" shapeId="0" xr:uid="{D2D49153-5C28-4E9C-AE72-1260617D3321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5" authorId="0" shapeId="0" xr:uid="{5F25A869-EAEC-4B70-AA8A-818A3C4CC457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6" authorId="0" shapeId="0" xr:uid="{00533278-5581-41BC-9A92-E0B7414ADC59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6" authorId="0" shapeId="0" xr:uid="{CB9BAA9A-F6C4-4FC2-8652-40767DEDCA89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7" authorId="0" shapeId="0" xr:uid="{6CC88678-968C-4E85-AB75-904948270D8F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7" authorId="0" shapeId="0" xr:uid="{06EC680D-298F-426C-80FC-31280EAF114C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8" authorId="0" shapeId="0" xr:uid="{64DC3F56-E4DF-4F4B-B1BA-E39378C43F9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8" authorId="0" shapeId="0" xr:uid="{A70F0BFF-1F81-423F-A56E-51EA0F63A649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C159" authorId="0" shapeId="0" xr:uid="{DA5A18A3-F3EB-4646-A928-040972E5367B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59" authorId="0" shapeId="0" xr:uid="{77B63770-EFBA-46CE-BD9F-2A3DED0FFCF1}">
      <text>
        <r>
          <rPr>
            <sz val="9"/>
            <color indexed="81"/>
            <rFont val="Tahoma"/>
            <family val="2"/>
          </rPr>
          <t>Informar o valor unitário estimado para aquisição de cada EPI</t>
        </r>
      </text>
    </comment>
    <comment ref="D160" authorId="0" shapeId="0" xr:uid="{A7F54140-D490-4983-B146-0725996837FD}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C167" authorId="0" shapeId="0" xr:uid="{D4556789-11AD-4A30-860B-1526FF00261A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8" authorId="0" shapeId="0" xr:uid="{858BC1AC-4DFB-411C-B7E6-BD07026F2B67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69" authorId="0" shapeId="0" xr:uid="{5038FF02-D442-4636-94AB-2C4235439C09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0" authorId="0" shapeId="0" xr:uid="{D238F45C-5AB0-41E5-B7CC-01C79B33753B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1" authorId="0" shapeId="0" xr:uid="{9D79168B-AF1B-45D9-BAE5-C7FF83C9B1A0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C172" authorId="0" shapeId="0" xr:uid="{25AF5C26-6BC4-44AA-9790-6D107B23F853}">
      <text>
        <r>
          <rPr>
            <sz val="9"/>
            <color indexed="81"/>
            <rFont val="Tahoma"/>
            <family val="2"/>
          </rPr>
          <t xml:space="preserve">Informar a durabilidade estimada em meses, para cada EPI
</t>
        </r>
      </text>
    </comment>
    <comment ref="D173" authorId="0" shapeId="0" xr:uid="{7253E139-B95C-4FBB-BE5F-489350D3B178}">
      <text>
        <r>
          <rPr>
            <sz val="9"/>
            <color indexed="81"/>
            <rFont val="Tahoma"/>
            <family val="2"/>
          </rPr>
          <t>Informar o valor mensal de higienização de uniforme para 1 funcionário</t>
        </r>
      </text>
    </comment>
    <comment ref="D185" authorId="0" shapeId="0" xr:uid="{14F518BA-591B-45C5-A4D0-16B08EDA817E}">
      <text>
        <r>
          <rPr>
            <sz val="9"/>
            <color indexed="81"/>
            <rFont val="Tahoma"/>
            <family val="2"/>
          </rPr>
          <t>Informar o preço unitário do chassis do caminhão de coleta</t>
        </r>
      </text>
    </comment>
    <comment ref="C186" authorId="0" shapeId="0" xr:uid="{1E045EDB-A809-4044-9E40-9B71A469E179}">
      <text>
        <r>
          <rPr>
            <sz val="9"/>
            <color indexed="81"/>
            <rFont val="Tahoma"/>
            <family val="2"/>
          </rPr>
          <t>Informar a vida útil estimada para o caminhão, em anos</t>
        </r>
      </text>
    </comment>
    <comment ref="C187" authorId="0" shapeId="0" xr:uid="{99B18C1F-75E1-42B9-9913-AAC39BD7DBB2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8" authorId="0" shapeId="0" xr:uid="{A8B8ADC5-9B7E-489B-86B8-707AC89AAD5F}">
      <text>
        <r>
          <rPr>
            <b/>
            <sz val="9"/>
            <color indexed="81"/>
            <rFont val="Tahoma"/>
            <family val="2"/>
          </rPr>
          <t xml:space="preserve">Informar o valor da depreciação do caminhão,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0" authorId="0" shapeId="0" xr:uid="{FD7B2FBF-FE8A-496D-A58B-80A48B90AE89}">
      <text>
        <r>
          <rPr>
            <sz val="9"/>
            <color indexed="81"/>
            <rFont val="Tahoma"/>
            <family val="2"/>
          </rPr>
          <t xml:space="preserve">Informar o preço unitário do equipamento compactador
</t>
        </r>
      </text>
    </comment>
    <comment ref="C191" authorId="0" shapeId="0" xr:uid="{1DCC6EBF-EC12-407C-B410-B34E0B0DEFC1}">
      <text>
        <r>
          <rPr>
            <sz val="9"/>
            <color indexed="81"/>
            <rFont val="Tahoma"/>
            <family val="2"/>
          </rPr>
          <t>Informar a vida útil estimada para o compactador, em anos</t>
        </r>
      </text>
    </comment>
    <comment ref="C192" authorId="0" shapeId="0" xr:uid="{8365DBD8-A214-4172-8204-0DCC306467F8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compactador proposto.</t>
        </r>
      </text>
    </comment>
    <comment ref="C193" authorId="0" shapeId="0" xr:uid="{A084DC06-F37E-48F6-B953-802354D29CF5}">
      <text>
        <r>
          <rPr>
            <b/>
            <sz val="9"/>
            <color indexed="81"/>
            <rFont val="Tahoma"/>
            <family val="2"/>
          </rPr>
          <t xml:space="preserve">Informar o valor da depreciação do compactador, adotando o valor sugerido pelo TCE ou outro valor estimado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6" authorId="0" shapeId="0" xr:uid="{F6374D91-C55B-4422-9B79-B39870A144F4}">
      <text>
        <r>
          <rPr>
            <sz val="9"/>
            <color indexed="81"/>
            <rFont val="Tahoma"/>
            <family val="2"/>
          </rPr>
          <t>Informar a quantidade de caminhões compactadores do respectivo modelo</t>
        </r>
      </text>
    </comment>
    <comment ref="C202" authorId="0" shapeId="0" xr:uid="{E3ACD9F1-4BAA-487D-AD77-E304413E31C3}">
      <text>
        <r>
          <rPr>
            <b/>
            <sz val="9"/>
            <color indexed="81"/>
            <rFont val="Tahoma"/>
            <family val="2"/>
          </rPr>
          <t>Informar a taxa de juros anual para remuneração do capital. Recomenda-se o uso da Taxa SELIC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8" authorId="0" shapeId="0" xr:uid="{4718AEC0-9CC6-4079-A8AB-451B0CFFF440}">
      <text>
        <r>
          <rPr>
            <sz val="9"/>
            <color indexed="81"/>
            <rFont val="Tahoma"/>
            <family val="2"/>
          </rPr>
          <t xml:space="preserve">Informar o valor do seguro obrigatório e licenciamento anual de um caminhão
</t>
        </r>
      </text>
    </comment>
    <comment ref="D219" authorId="0" shapeId="0" xr:uid="{743422FE-67F2-4318-8CDD-F15AE0B3F4A7}">
      <text>
        <r>
          <rPr>
            <sz val="9"/>
            <color indexed="81"/>
            <rFont val="Tahoma"/>
            <family val="2"/>
          </rPr>
          <t xml:space="preserve">Informar o valor do seguro contra terceiros de um caminhão, se houver previsão no Projeto Básico
</t>
        </r>
      </text>
    </comment>
    <comment ref="B225" authorId="0" shapeId="0" xr:uid="{75D3C1E6-23BF-4B1D-BCC2-7F16D3A73F67}">
      <text>
        <r>
          <rPr>
            <sz val="9"/>
            <color indexed="81"/>
            <rFont val="Tahoma"/>
            <family val="2"/>
          </rPr>
          <t xml:space="preserve">Informar a quilometragem mensal percorrida, de acordo com o projeto básico
</t>
        </r>
      </text>
    </comment>
    <comment ref="C228" authorId="0" shapeId="0" xr:uid="{49B979B3-3A87-44B8-985B-173E7D833CBE}">
      <text>
        <r>
          <rPr>
            <sz val="9"/>
            <color indexed="81"/>
            <rFont val="Tahoma"/>
            <family val="2"/>
          </rPr>
          <t>Informar o consumo estimado do veículo em km/l</t>
        </r>
      </text>
    </comment>
    <comment ref="D228" authorId="0" shapeId="0" xr:uid="{54BB6B71-432E-4552-88A0-C6650AB335E5}">
      <text>
        <r>
          <rPr>
            <sz val="9"/>
            <color indexed="81"/>
            <rFont val="Tahoma"/>
            <family val="2"/>
          </rPr>
          <t xml:space="preserve">Informar o preço unitário do combustivel
</t>
        </r>
      </text>
    </comment>
    <comment ref="C230" authorId="0" shapeId="0" xr:uid="{BD6B3DCC-E078-46B5-A2C6-AAEB1024A46B}">
      <text>
        <r>
          <rPr>
            <sz val="9"/>
            <color indexed="81"/>
            <rFont val="Tahoma"/>
            <family val="2"/>
          </rPr>
          <t>Informar o consumo de óleo do motor a cada 1000km</t>
        </r>
      </text>
    </comment>
    <comment ref="D230" authorId="0" shapeId="0" xr:uid="{9E21453D-82DB-498A-B365-B17B36419C12}">
      <text>
        <r>
          <rPr>
            <sz val="9"/>
            <color indexed="81"/>
            <rFont val="Tahoma"/>
            <family val="2"/>
          </rPr>
          <t xml:space="preserve">Informar o preço unitário do litro do óleo do motor
</t>
        </r>
      </text>
    </comment>
    <comment ref="C232" authorId="0" shapeId="0" xr:uid="{B2FE8161-639D-4F91-8D8C-18E22F1C7D4D}">
      <text>
        <r>
          <rPr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32" authorId="0" shapeId="0" xr:uid="{E272C2A3-D52B-4FB1-89FA-20B90C413223}">
      <text>
        <r>
          <rPr>
            <sz val="9"/>
            <color indexed="81"/>
            <rFont val="Tahoma"/>
            <family val="2"/>
          </rPr>
          <t xml:space="preserve">Informar o preço unitário do litro do óleo da transmissão
</t>
        </r>
      </text>
    </comment>
    <comment ref="C234" authorId="0" shapeId="0" xr:uid="{5CD95508-9612-45EE-AFB0-DE7782206060}">
      <text>
        <r>
          <rPr>
            <sz val="9"/>
            <color indexed="81"/>
            <rFont val="Tahoma"/>
            <family val="2"/>
          </rPr>
          <t>Informar o consumo de óleo hidráulico a cada 1000km</t>
        </r>
      </text>
    </comment>
    <comment ref="D234" authorId="0" shapeId="0" xr:uid="{3B7F7235-C4DA-4C12-9221-FAF7F1ABB110}">
      <text>
        <r>
          <rPr>
            <sz val="9"/>
            <color indexed="81"/>
            <rFont val="Tahoma"/>
            <family val="2"/>
          </rPr>
          <t xml:space="preserve">Informar o preço unitário do litro do óleo hidráulico
</t>
        </r>
      </text>
    </comment>
    <comment ref="C236" authorId="0" shapeId="0" xr:uid="{870E2A04-3F78-4D87-A4AB-B7E05573AB95}">
      <text>
        <r>
          <rPr>
            <sz val="9"/>
            <color indexed="81"/>
            <rFont val="Tahoma"/>
            <family val="2"/>
          </rPr>
          <t>Informar o consumo de graxa a cada 1000km</t>
        </r>
      </text>
    </comment>
    <comment ref="D236" authorId="0" shapeId="0" xr:uid="{CB0FB24D-B7EC-4903-A4FA-2A9995DD2BD5}">
      <text>
        <r>
          <rPr>
            <sz val="9"/>
            <color indexed="81"/>
            <rFont val="Tahoma"/>
            <family val="2"/>
          </rPr>
          <t xml:space="preserve">Informar o preço unitário do litro da graxa
</t>
        </r>
      </text>
    </comment>
    <comment ref="D243" authorId="0" shapeId="0" xr:uid="{2E065371-9B36-451A-A4FE-D7F55CE72B61}">
      <text>
        <r>
          <rPr>
            <sz val="9"/>
            <color indexed="81"/>
            <rFont val="Tahoma"/>
            <family val="2"/>
          </rPr>
          <t xml:space="preserve">Informar o custo de manutenção em R$/km rodado
</t>
        </r>
      </text>
    </comment>
    <comment ref="C248" authorId="0" shapeId="0" xr:uid="{F5EB1F4F-A027-4295-A8CE-B19C19AECCBF}">
      <text>
        <r>
          <rPr>
            <sz val="9"/>
            <color indexed="81"/>
            <rFont val="Tahoma"/>
            <family val="2"/>
          </rPr>
          <t>Informar a quantidade de pneus novos de 1 caminhão</t>
        </r>
      </text>
    </comment>
    <comment ref="D248" authorId="0" shapeId="0" xr:uid="{148A8557-BCF9-4AFB-B374-1A27049C7477}">
      <text>
        <r>
          <rPr>
            <sz val="9"/>
            <color indexed="81"/>
            <rFont val="Tahoma"/>
            <family val="2"/>
          </rPr>
          <t xml:space="preserve">Informar o preço unitário de cada pneu
</t>
        </r>
      </text>
    </comment>
    <comment ref="C249" authorId="0" shapeId="0" xr:uid="{57F528C8-355C-42BB-A2A4-05C7E7F63013}">
      <text>
        <r>
          <rPr>
            <sz val="9"/>
            <color indexed="81"/>
            <rFont val="Tahoma"/>
            <family val="2"/>
          </rPr>
          <t>Informar o número de recapagens por pneu</t>
        </r>
      </text>
    </comment>
    <comment ref="D250" authorId="0" shapeId="0" xr:uid="{73EB2E34-C9DE-41CD-A0EC-7D5ACA499EF2}">
      <text>
        <r>
          <rPr>
            <sz val="9"/>
            <color indexed="81"/>
            <rFont val="Tahoma"/>
            <family val="2"/>
          </rPr>
          <t xml:space="preserve">Informar o preço unitário de cada recapagem
</t>
        </r>
      </text>
    </comment>
    <comment ref="C251" authorId="0" shapeId="0" xr:uid="{4889E23E-B907-457C-9D89-B2D256B920D2}">
      <text>
        <r>
          <rPr>
            <sz val="9"/>
            <color indexed="81"/>
            <rFont val="Tahoma"/>
            <family val="2"/>
          </rPr>
          <t xml:space="preserve">Informar a durabilidade média dos pneus considerando as recapagens, em km
</t>
        </r>
      </text>
    </comment>
    <comment ref="C261" authorId="0" shapeId="0" xr:uid="{91EA8053-C3EC-442D-8D09-154EAE27CD53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1" authorId="0" shapeId="0" xr:uid="{B94FB823-4066-4185-819A-53BE54201D78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2" authorId="0" shapeId="0" xr:uid="{2F7B2FAD-96A2-46F9-8C47-EACD9E68F294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2" authorId="0" shapeId="0" xr:uid="{DE951317-C3FF-4D44-8597-5248691E5832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3" authorId="0" shapeId="0" xr:uid="{A1969CFE-B258-4B5D-B158-DA696250BD94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3" authorId="0" shapeId="0" xr:uid="{654FEDE8-E5F9-4865-90FD-43169E3C6EFC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4" authorId="0" shapeId="0" xr:uid="{330B4BE3-D9FD-4DB4-9C49-19A14F6D2C2D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4" authorId="0" shapeId="0" xr:uid="{0335591D-F6EF-40F4-8615-ECBEF9067A6D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C265" authorId="0" shapeId="0" xr:uid="{F4F7C5CF-A6CB-4359-B0C9-FFF630D392D7}">
      <text>
        <r>
          <rPr>
            <sz val="9"/>
            <color indexed="81"/>
            <rFont val="Tahoma"/>
            <family val="2"/>
          </rPr>
          <t xml:space="preserve">Informar a quantidade estimada por mês. Por exemplo, se a durabilidade estimada é de 6 meses, informar 1/6; se a durabilidade estimada é de 3 meses informar 1/3, etc..
</t>
        </r>
      </text>
    </comment>
    <comment ref="D265" authorId="0" shapeId="0" xr:uid="{E2E598B4-85DE-496D-92F2-0BD969838E32}">
      <text>
        <r>
          <rPr>
            <sz val="9"/>
            <color indexed="81"/>
            <rFont val="Tahoma"/>
            <family val="2"/>
          </rPr>
          <t>Informar o valor unitário estimado para aquisição de cada material</t>
        </r>
      </text>
    </comment>
    <comment ref="A270" authorId="0" shapeId="0" xr:uid="{B5979FEF-73FA-4747-8733-647CDBB93805}">
      <text>
        <r>
          <rPr>
            <b/>
            <sz val="9"/>
            <color indexed="81"/>
            <rFont val="Tahoma"/>
            <family val="2"/>
          </rPr>
          <t>Especificar somente quando for exigido no Projeto Básico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3" authorId="0" shapeId="0" xr:uid="{14FB2CE2-6376-4CE0-8544-BAE34B451348}">
      <text>
        <r>
          <rPr>
            <sz val="9"/>
            <color indexed="81"/>
            <rFont val="Tahoma"/>
            <family val="2"/>
          </rPr>
          <t>Informar o valor total para instalação do equipamento de monitoramento da frota, se houver previsão no Projeto Básico</t>
        </r>
      </text>
    </comment>
    <comment ref="D275" authorId="0" shapeId="0" xr:uid="{B7B017E9-407F-456A-B813-EA9ACC4ECF42}">
      <text>
        <r>
          <rPr>
            <sz val="9"/>
            <color indexed="81"/>
            <rFont val="Tahoma"/>
            <family val="2"/>
          </rPr>
          <t>Informar o valor unitário mensal para manutenção dos equipamentos de monitoramento</t>
        </r>
      </text>
    </comment>
    <comment ref="C286" authorId="0" shapeId="0" xr:uid="{4043B1B1-E689-4AE2-8FE5-CDE1517F9734}">
      <text>
        <r>
          <rPr>
            <sz val="9"/>
            <color indexed="81"/>
            <rFont val="Tahoma"/>
            <family val="2"/>
          </rPr>
          <t>Preencher a aba 4.BDI</t>
        </r>
      </text>
    </comment>
    <comment ref="D295" authorId="0" shapeId="0" xr:uid="{486BBCB0-C2B9-4124-A8CC-22157DA60D97}">
      <text>
        <r>
          <rPr>
            <sz val="9"/>
            <color indexed="81"/>
            <rFont val="Tahoma"/>
            <family val="2"/>
          </rPr>
          <t xml:space="preserve">Informar a quantidade média coletada nos últimos 12 meses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C1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89B487F7-C96C-43E1-954F-08F47801D235}">
      <text>
        <r>
          <rPr>
            <b/>
            <sz val="9"/>
            <color indexed="81"/>
            <rFont val="Tahoma"/>
            <family val="2"/>
          </rPr>
          <t>Informar o % de Seguros, Riscos e Garantia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Informar o % de Lucro estimado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16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 xml:space="preserve">Informar o valor estimado de PIS/COFINS. </t>
        </r>
        <r>
          <rPr>
            <sz val="9"/>
            <color indexed="81"/>
            <rFont val="Tahoma"/>
            <family val="2"/>
          </rPr>
          <t xml:space="preserve">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cbridi</author>
    <author>Clauber Bridi</author>
    <author>Omar</author>
  </authors>
  <commentList>
    <comment ref="C12" authorId="0" shapeId="0" xr:uid="{00000000-0006-0000-0600-000001000000}">
      <text>
        <r>
          <rPr>
            <sz val="8"/>
            <color indexed="81"/>
            <rFont val="Tahoma"/>
            <family val="2"/>
          </rPr>
          <t>Informar a população do município a ser atendida</t>
        </r>
      </text>
    </comment>
    <comment ref="C13" authorId="1" shapeId="0" xr:uid="{00000000-0006-0000-0600-000002000000}">
      <text>
        <r>
          <rPr>
            <b/>
            <sz val="9"/>
            <color indexed="81"/>
            <rFont val="Tahoma"/>
            <family val="2"/>
          </rPr>
          <t>Caso o município possua informações de pesagem, ajustar com o valor da geração média per capita realizada nos últimos 12 meses</t>
        </r>
      </text>
    </comment>
    <comment ref="C14" authorId="2" shapeId="0" xr:uid="{00000000-0006-0000-0600-000003000000}">
      <text>
        <r>
          <rPr>
            <sz val="9"/>
            <color indexed="81"/>
            <rFont val="Tahoma"/>
            <family val="2"/>
          </rPr>
          <t>retorna a geração diária a ser recolhida</t>
        </r>
      </text>
    </comment>
    <comment ref="C16" authorId="0" shapeId="0" xr:uid="{00000000-0006-0000-0600-000004000000}">
      <text>
        <r>
          <rPr>
            <b/>
            <sz val="8"/>
            <color indexed="81"/>
            <rFont val="Tahoma"/>
            <charset val="1"/>
          </rPr>
          <t>Informe o número de dias de coleta por semana</t>
        </r>
      </text>
    </comment>
    <comment ref="C19" authorId="0" shapeId="0" xr:uid="{00000000-0006-0000-0600-000005000000}">
      <text>
        <r>
          <rPr>
            <sz val="8"/>
            <color indexed="81"/>
            <rFont val="Tahoma"/>
            <family val="2"/>
          </rPr>
          <t>Informar 1 para caminhão toco; Informar 2 para caminhão truck</t>
        </r>
        <r>
          <rPr>
            <b/>
            <sz val="8"/>
            <color indexed="81"/>
            <rFont val="Tahoma"/>
            <family val="2"/>
          </rPr>
          <t xml:space="preserve"> </t>
        </r>
      </text>
    </comment>
    <comment ref="C20" authorId="0" shapeId="0" xr:uid="{00000000-0006-0000-0600-000006000000}">
      <text>
        <r>
          <rPr>
            <sz val="8"/>
            <color indexed="81"/>
            <rFont val="Tahoma"/>
            <family val="2"/>
          </rPr>
          <t>Informar a capacidade do compactador em m³</t>
        </r>
      </text>
    </comment>
    <comment ref="C23" authorId="1" shapeId="0" xr:uid="{00000000-0006-0000-0600-000007000000}">
      <text>
        <r>
          <rPr>
            <sz val="8"/>
            <color indexed="81"/>
            <rFont val="Tahoma"/>
            <family val="2"/>
          </rPr>
          <t xml:space="preserve">Informar o número de percursos de coleta (cargas) que cada caminhão realiza por dia, considerando todos os turnos de trabalho. </t>
        </r>
      </text>
    </comment>
  </commentList>
</comments>
</file>

<file path=xl/sharedStrings.xml><?xml version="1.0" encoding="utf-8"?>
<sst xmlns="http://schemas.openxmlformats.org/spreadsheetml/2006/main" count="1218" uniqueCount="345">
  <si>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</si>
  <si>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</si>
  <si>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</si>
  <si>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</si>
  <si>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</si>
  <si>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</si>
  <si>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</si>
  <si>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</si>
  <si>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</si>
  <si>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</si>
  <si>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</si>
  <si>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</si>
  <si>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</si>
  <si>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</si>
  <si>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</si>
  <si>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</si>
  <si>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</si>
  <si>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</si>
  <si>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</si>
  <si>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</si>
  <si>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</si>
  <si>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</si>
  <si>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</si>
  <si>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</si>
  <si>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</si>
  <si>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</si>
  <si>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</si>
  <si>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toneladas</t>
  </si>
  <si>
    <t>Pá de Concha</t>
  </si>
  <si>
    <t>Vassoura</t>
  </si>
  <si>
    <t>Calça</t>
  </si>
  <si>
    <t>Camiseta</t>
  </si>
  <si>
    <t>Boné</t>
  </si>
  <si>
    <t>Luva de proteção</t>
  </si>
  <si>
    <t>R$/tonelada</t>
  </si>
  <si>
    <t>R$</t>
  </si>
  <si>
    <t>Horas Extras (100%)</t>
  </si>
  <si>
    <t>Horas Extras (50%)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</si>
  <si>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</si>
  <si>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</si>
  <si>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</si>
  <si>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</si>
  <si>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</si>
  <si>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</si>
  <si>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</si>
  <si>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Planilha de Composição de Custos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</si>
  <si>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</si>
  <si>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</si>
  <si>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</si>
  <si>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</si>
  <si>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</si>
  <si>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</si>
  <si>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</si>
  <si>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</si>
  <si>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</si>
  <si>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</si>
  <si>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</si>
  <si>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</si>
  <si>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</si>
  <si>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Publicidade (adesivos equipamentos)</t>
  </si>
  <si>
    <t>cj</t>
  </si>
  <si>
    <t>Total de mão-de-obra (postos de trabalho)</t>
  </si>
  <si>
    <t>Publicidade (adesivos veículos)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</si>
  <si>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</si>
  <si>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</si>
  <si>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</si>
  <si>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</si>
  <si>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</si>
  <si>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</si>
  <si>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</si>
  <si>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</si>
  <si>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</si>
  <si>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Botina de segurança c/ palmilha aço</t>
  </si>
  <si>
    <t>PREÇO POR TONELADA COLETADA:  [A/B]</t>
  </si>
  <si>
    <t>Custo de recapagem</t>
  </si>
  <si>
    <t>Recipiente térmico para água (5L)</t>
  </si>
  <si>
    <t>Total por Coletor</t>
  </si>
  <si>
    <t>Coletor</t>
  </si>
  <si>
    <t>4. Ferramentas e Materiais de Consumo</t>
  </si>
  <si>
    <t>5. Monitoramento da Frota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</si>
  <si>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</si>
  <si>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</si>
  <si>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</si>
  <si>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</si>
  <si>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</si>
  <si>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</si>
  <si>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</si>
  <si>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</si>
  <si>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</si>
  <si>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</si>
  <si>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Tributos - PIS/COFINS</t>
  </si>
  <si>
    <t>Fórmula para o cálculo do BDI:</t>
  </si>
  <si>
    <t>{[(1+AC+SRG) x (1+L) x (1+DF)] / (1-T)} -1</t>
  </si>
  <si>
    <t>Resultado do cálculo do BDI:</t>
  </si>
  <si>
    <t>6. Benefícios e Despesas Indiretas - BDI</t>
  </si>
  <si>
    <t>1.2. Coletor Turno Noite</t>
  </si>
  <si>
    <t>Vale Transporte</t>
  </si>
  <si>
    <t>Dias Trabalhados por mês</t>
  </si>
  <si>
    <t>dia</t>
  </si>
  <si>
    <t>Custo Mensal com Mão-de-obra (R$/mês)</t>
  </si>
  <si>
    <t>Meia de algodão com cano alto</t>
  </si>
  <si>
    <t>Custo do jogo de pneus xxx/xx Rxx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</si>
  <si>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</si>
  <si>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Quantitativos</t>
  </si>
  <si>
    <t>horas trabalhadas</t>
  </si>
  <si>
    <t>Horas Extras Noturnas (100%)</t>
  </si>
  <si>
    <t>1.1. Coletor Turno Dia</t>
  </si>
  <si>
    <t>1.3. Motorista Turno do Dia</t>
  </si>
  <si>
    <t>1.4. Motorista Turno Noite</t>
  </si>
  <si>
    <t>hora contabilizada</t>
  </si>
  <si>
    <t>Vida útil do chassis</t>
  </si>
  <si>
    <t>anos</t>
  </si>
  <si>
    <t>Vida útil do compactador</t>
  </si>
  <si>
    <t>Depreciação do compactador</t>
  </si>
  <si>
    <t>Depreciação do chassis</t>
  </si>
  <si>
    <t>Custo de aquisição do compactador</t>
  </si>
  <si>
    <t>Custo de aquisição do chassis</t>
  </si>
  <si>
    <t>Depreciação mensal do compactador</t>
  </si>
  <si>
    <t>i = taxa de juros do mercado (sugere-se adotar a taxa SELIC)</t>
  </si>
  <si>
    <t>n = vida útil do bem em anos</t>
  </si>
  <si>
    <t>Custo do chassis</t>
  </si>
  <si>
    <t>Custo do compactador</t>
  </si>
  <si>
    <t>3.1.2. Remuneração do Capital</t>
  </si>
  <si>
    <t>Im = investimento médio</t>
  </si>
  <si>
    <t>Remuneração mensal de capital do compactador</t>
  </si>
  <si>
    <t>Investimento médio total do chassis</t>
  </si>
  <si>
    <t>Remuneração mensal de capital do chassis</t>
  </si>
  <si>
    <t>Investimento médio total do compactador</t>
  </si>
  <si>
    <t>Custo de manutenção dos caminhões</t>
  </si>
  <si>
    <t>Quilometragem mensal</t>
  </si>
  <si>
    <t>R$/km rodado</t>
  </si>
  <si>
    <t>Número de recapagens por pneu</t>
  </si>
  <si>
    <t>1.6. Vale-refeição (diário)</t>
  </si>
  <si>
    <t>R$ mensal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</si>
  <si>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</si>
  <si>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</si>
  <si>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</si>
  <si>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</si>
  <si>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</si>
  <si>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</si>
  <si>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</si>
  <si>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</si>
  <si>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</si>
  <si>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</si>
  <si>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</si>
  <si>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</si>
  <si>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Dias ano</t>
  </si>
  <si>
    <t>Estoque Médio</t>
  </si>
  <si>
    <t>Multa FGTS</t>
  </si>
  <si>
    <t>Dias de Aviso prévio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</si>
  <si>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</si>
  <si>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</si>
  <si>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</si>
  <si>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</si>
  <si>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</si>
  <si>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</si>
  <si>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</si>
  <si>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</si>
  <si>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</si>
  <si>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</si>
  <si>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</si>
  <si>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</si>
  <si>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</si>
  <si>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</si>
  <si>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</si>
  <si>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</si>
  <si>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</si>
  <si>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</si>
  <si>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</si>
  <si>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</si>
  <si>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</si>
  <si>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</si>
  <si>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</si>
  <si>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</si>
  <si>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</si>
  <si>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</si>
  <si>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</si>
  <si>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</si>
  <si>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</si>
  <si>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</si>
  <si>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</si>
  <si>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</si>
  <si>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</si>
  <si>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</si>
  <si>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</si>
  <si>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</si>
  <si>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</si>
  <si>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</si>
  <si>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</si>
  <si>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</si>
  <si>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</si>
  <si>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</si>
  <si>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</si>
  <si>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</si>
  <si>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</si>
  <si>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</si>
  <si>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</si>
  <si>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</si>
  <si>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</si>
  <si>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</si>
  <si>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</si>
  <si>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</si>
  <si>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</si>
  <si>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</si>
  <si>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</si>
  <si>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</si>
  <si>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</si>
  <si>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Higienização de uniformes e EPIs</t>
  </si>
  <si>
    <t>2.2. Uniformes e EPIs para demais categorias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</si>
  <si>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</si>
  <si>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</si>
  <si>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</si>
  <si>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</si>
  <si>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</si>
  <si>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Excluir esta linha caso a contratação seja por preço global mensal</t>
  </si>
  <si>
    <t>Rio Grande do Sul  - Coleta de Resíduos Não-Perigosos - CNAE 38114</t>
  </si>
  <si>
    <t xml:space="preserve">1. Acesse o Portal do CAGED no link http://bi.mte.gov.br/cagedestabelecimento/pages/consulta.xhtml </t>
  </si>
  <si>
    <t>3. Nível Geográfico: selecione "Unidade da Federação" e marque a opção "Rio Grande do Sul"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</si>
  <si>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</si>
  <si>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</si>
  <si>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Para preencher esta planilha siga os passos 1 a 5:</t>
  </si>
  <si>
    <t>Idade do veículo (ano)</t>
  </si>
  <si>
    <t>Idade do veículo</t>
  </si>
  <si>
    <t>Idade do compactador</t>
  </si>
  <si>
    <t>Valor do veículo proposto (V0)</t>
  </si>
  <si>
    <t>Valor do compactador proposto (V0)</t>
  </si>
  <si>
    <t>Taxa de juros anual nominal</t>
  </si>
  <si>
    <t>Piso da categoria</t>
  </si>
  <si>
    <t>Base de cálculo da Insalubridade</t>
  </si>
  <si>
    <t>Horas Extras Noturnas (50%)</t>
  </si>
  <si>
    <t>Excluir esta linha caso a contratação não tenha previsão de horas extras explícita no edital</t>
  </si>
  <si>
    <t>Descanso Semanal Remunerado (DSR) - hora extra</t>
  </si>
  <si>
    <t>C2</t>
  </si>
  <si>
    <t>B3</t>
  </si>
  <si>
    <t xml:space="preserve">1. Coleta de Resíduos Sólidos </t>
  </si>
  <si>
    <t xml:space="preserve">Quantidade média de resíduos coletados por mês: 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</si>
  <si>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</si>
  <si>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</si>
  <si>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</si>
  <si>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</si>
  <si>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</si>
  <si>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</si>
  <si>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</si>
  <si>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3. CAGED</t>
  </si>
  <si>
    <t>4. Composição do BDI - Benefícios e Despesas Indiretas</t>
  </si>
  <si>
    <t xml:space="preserve">2. Composição dos Encargos Sociais </t>
  </si>
  <si>
    <t>5. Depreciação Referencial TCE/RS (%)</t>
  </si>
  <si>
    <r>
      <t>J</t>
    </r>
    <r>
      <rPr>
        <vertAlign val="subscript"/>
        <sz val="12"/>
        <color indexed="8"/>
        <rFont val="Arial"/>
        <family val="2"/>
      </rPr>
      <t>m</t>
    </r>
    <r>
      <rPr>
        <sz val="12"/>
        <color indexed="8"/>
        <rFont val="Arial"/>
        <family val="2"/>
      </rPr>
      <t xml:space="preserve"> = remuneração de capital mensal</t>
    </r>
  </si>
  <si>
    <r>
      <t>V</t>
    </r>
    <r>
      <rPr>
        <vertAlign val="subscript"/>
        <sz val="12"/>
        <color indexed="8"/>
        <rFont val="Arial"/>
        <family val="2"/>
      </rPr>
      <t>0</t>
    </r>
    <r>
      <rPr>
        <sz val="12"/>
        <color indexed="8"/>
        <rFont val="Arial"/>
        <family val="2"/>
      </rPr>
      <t xml:space="preserve"> = valor inicial do bem</t>
    </r>
  </si>
  <si>
    <r>
      <t>V</t>
    </r>
    <r>
      <rPr>
        <vertAlign val="subscript"/>
        <sz val="12"/>
        <color indexed="8"/>
        <rFont val="Arial"/>
        <family val="2"/>
      </rPr>
      <t>r</t>
    </r>
    <r>
      <rPr>
        <sz val="12"/>
        <color indexed="8"/>
        <rFont val="Arial"/>
        <family val="2"/>
      </rPr>
      <t xml:space="preserve"> = valor residual do bem</t>
    </r>
  </si>
  <si>
    <t>6. Remuneração de Capital</t>
  </si>
  <si>
    <t>Custo unitário</t>
  </si>
  <si>
    <t>Custo de óleo do motor /1.000 km rodados</t>
  </si>
  <si>
    <t>Custo de óleo da transmissão /1.000 km</t>
  </si>
  <si>
    <t>Custo de óleo hidráulico / 1.000 km</t>
  </si>
  <si>
    <t>PREÇO TOTAL MENSAL COM A COLETA</t>
  </si>
  <si>
    <t>CUSTO MENSAL COM BDI (R$/mês)</t>
  </si>
  <si>
    <t>CÁLCULO DAS VERBAS INDENIZATÓRIAS DOS EMPREGADOS NO SETOR DE COLETA DE RSU</t>
  </si>
  <si>
    <t>6. Preencha as células em amarelo</t>
  </si>
  <si>
    <t>1/3 de férias (dias)</t>
  </si>
  <si>
    <t>Férias (dias)</t>
  </si>
  <si>
    <t>13º Salário (dias)</t>
  </si>
  <si>
    <t>Referência estudo TCE</t>
  </si>
  <si>
    <t>1. Preencha previamente os dados de entrada na planilha 3.CAGED</t>
  </si>
  <si>
    <t>Rotatividade temporal (meses)</t>
  </si>
  <si>
    <t>1. Esta planilha é somente um modelo-base e deve ser ajustada conforme cada caso concreto.</t>
  </si>
  <si>
    <t>Fórmula de cálculo da remuneração de capital:</t>
  </si>
  <si>
    <t>Excluir esta linha caso a contratação não tenha previsão de horas extras 100% explícita no edital</t>
  </si>
  <si>
    <t>Excluir esta linha caso a contratação não tenha previsão de horas extras noturnas 100% explícita no edital</t>
  </si>
  <si>
    <t>Excluir esta linha caso a contratação não tenha previsão de horas extras 50% explícita no edital</t>
  </si>
  <si>
    <t>Excluir esta linha caso a contratação não tenha previsão de horas extras noturnas 50% explícita no edital</t>
  </si>
  <si>
    <t>Total por Motorista</t>
  </si>
  <si>
    <t>2. Na Especificação da Consulta, selecione "Demonstrativo por período" e informe as competências relativas ao período Inicial e Final (últimos 12 meses)</t>
  </si>
  <si>
    <t>Durabilidade (meses)</t>
  </si>
  <si>
    <t>Custo com consumos/km rodado</t>
  </si>
  <si>
    <t>Consumo</t>
  </si>
  <si>
    <t>Total por veículo</t>
  </si>
  <si>
    <t>Total da frota</t>
  </si>
  <si>
    <t>1. Esta planilha é somente um modelo de cálculo expedito e deve ser ajustada conforme cada caso concreto.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</si>
  <si>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</si>
  <si>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</si>
  <si>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</si>
  <si>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</si>
  <si>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</si>
  <si>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</si>
  <si>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</si>
  <si>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</si>
  <si>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</si>
  <si>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</si>
  <si>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</si>
  <si>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</si>
  <si>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</si>
  <si>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</si>
  <si>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</si>
  <si>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</si>
  <si>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</si>
  <si>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</si>
  <si>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</si>
  <si>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7. Dimensionamento da frota</t>
  </si>
  <si>
    <t>Indicador</t>
  </si>
  <si>
    <t>Número total de percursos de coleta por veículo, por dia (Np)</t>
  </si>
  <si>
    <t>i</t>
  </si>
  <si>
    <t>3. Preencher somente células em amarelo</t>
  </si>
  <si>
    <t>Depreciação Média</t>
  </si>
  <si>
    <t>2. Dimensionar separadamente setores atendidos por veículos de capacidade de carga diferentes.</t>
  </si>
  <si>
    <t xml:space="preserve">1. Esta planilha é somente um modelo-base, devendo ser adaptada para cada caso concreto. </t>
  </si>
  <si>
    <t>Qualquer custo previsto no edital e não contemplado nesta planilha deverá ser devidamente incluído.</t>
  </si>
  <si>
    <t>4. As células azuis deverão ter seus valores preenchidos em outra planilha do arquivo.</t>
  </si>
  <si>
    <t>2. Antes de preenchê-la, leia a Orientação Técnica - Serviço de coleta de resíduos sólidos domiciliares</t>
  </si>
  <si>
    <t>Reincidência de FGTS sobre aviso prévio indenizado</t>
  </si>
  <si>
    <t>O orçamento deve ser realizado por responsável técnico habilitado e é de responsabilidade do seu autor.</t>
  </si>
  <si>
    <t>Piso da categoria (2)</t>
  </si>
  <si>
    <t>Salário mínimo nacional (1)</t>
  </si>
  <si>
    <t>O TCE/RS não se responsabiliza pelo uso incorreto desta planilha.</t>
  </si>
  <si>
    <t>% Demitidos s/ Justa Causa em relação ao Estoque Médio</t>
  </si>
  <si>
    <t>Taxa de Rotatividade</t>
  </si>
  <si>
    <t>Acordo</t>
  </si>
  <si>
    <t>Estoque recuperado início do Período 01-03-2018</t>
  </si>
  <si>
    <t>Estoque recuperado final do Período 28-02-2019</t>
  </si>
  <si>
    <t>Variação Emprego Absoluta de 01-03-2018 a 28-02-2019</t>
  </si>
  <si>
    <t>1.2. Motorista Turno do Dia</t>
  </si>
  <si>
    <t>1.3. Vale Transporte</t>
  </si>
  <si>
    <t>1.4. Auxílio Alimentação (mensal)</t>
  </si>
  <si>
    <t>3.1. Veículo Coletor Baú</t>
  </si>
  <si>
    <t>Depreciação mensal do baú</t>
  </si>
  <si>
    <t>Investimento médio total do baú</t>
  </si>
  <si>
    <t>Remuneração mensal de capital do baú</t>
  </si>
  <si>
    <t>1.5 Fiscal Coleta</t>
  </si>
  <si>
    <t>1.6. Vale Transporte</t>
  </si>
  <si>
    <t>1.7. Auxílio Alimentação (mensal)</t>
  </si>
  <si>
    <t>3.2.1. Depreciação</t>
  </si>
  <si>
    <t>3.2.2. Remuneração do Capital</t>
  </si>
  <si>
    <t>3.2.3. Impostos e Seguros</t>
  </si>
  <si>
    <t>3.2.4. Consumos</t>
  </si>
  <si>
    <t>3.2.5. Manutenção</t>
  </si>
  <si>
    <t>3.2.6. Pneus</t>
  </si>
  <si>
    <t>3.2. Veículo fiscal</t>
  </si>
  <si>
    <t>Custo de aquisição do bau</t>
  </si>
  <si>
    <t>Depreciação do baú</t>
  </si>
  <si>
    <t>Idade do baú</t>
  </si>
  <si>
    <t>Vida útil do baú</t>
  </si>
  <si>
    <r>
      <t>3.1. Veículo Coletor Compactador</t>
    </r>
    <r>
      <rPr>
        <sz val="10"/>
        <color indexed="10"/>
        <rFont val="Arial"/>
        <family val="2"/>
      </rPr>
      <t xml:space="preserve"> </t>
    </r>
    <r>
      <rPr>
        <sz val="10"/>
        <rFont val="Arial"/>
        <family val="2"/>
      </rPr>
      <t xml:space="preserve"> 12 m³</t>
    </r>
  </si>
  <si>
    <t>,</t>
  </si>
  <si>
    <t>Luva de proteção em algodão com ver. nit. gran.</t>
  </si>
  <si>
    <t xml:space="preserve">1. Coleta de Resíduos Sólidos Seletiva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</si>
</sst>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&quot;-&quot;??_);_(@_)"/>
    <numFmt numFmtId="165" formatCode="_-* #,##0.00_-;\-* #,##0.00_-;_-* &quot;-&quot;??_-;_-@_-"/>
    <numFmt numFmtId="166" formatCode="&quot;R$ &quot;#,##0.00_);\(&quot;R$ &quot;#,##0.00\)"/>
    <numFmt numFmtId="167" formatCode="_(* #,##0_);_(* \(#,##0\);_(* &quot;-&quot;??_);_(@_)"/>
    <numFmt numFmtId="168" formatCode="_(* #,##0.000_);_(* \(#,##0.000\);_(* &quot;-&quot;??_);_(@_)"/>
    <numFmt numFmtId="169" formatCode="&quot;R$ &quot;#,##0.00"/>
    <numFmt numFmtId="170" formatCode="0.0000"/>
    <numFmt numFmtId="171" formatCode="_-* #,##0.000_-;\-* #,##0.000_-;_-* &quot;-&quot;??_-;_-@_-"/>
    <numFmt numFmtId="172" formatCode="_-* #,##0.00_-;\-* #,##0.00_-;_-* &quot;-&quot;?_-;_-@_-"/>
    <numFmt numFmtId="173" formatCode="_-* #,##0_-;\-* #,##0_-;_-* &quot;-&quot;?_-;_-@_-"/>
    <numFmt numFmtId="174" formatCode="0.0%"/>
  </numFmts>
  <fonts count="3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indexed="8"/>
      <name val="Arial"/>
      <family val="2"/>
    </font>
    <font>
      <sz val="12"/>
      <color indexed="8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81"/>
      <name val="Tahoma"/>
      <charset val="1"/>
    </font>
    <font>
      <b/>
      <sz val="10"/>
      <color rgb="FFFF0000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75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64" fontId="0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3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4" fontId="6" fillId="0" borderId="2" xfId="3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3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3" applyFont="1" applyAlignment="1">
      <alignment horizontal="center" vertical="center"/>
    </xf>
    <xf numFmtId="164" fontId="3" fillId="2" borderId="4" xfId="3" applyFont="1" applyFill="1" applyBorder="1" applyAlignment="1">
      <alignment horizontal="center" vertical="center"/>
    </xf>
    <xf numFmtId="164" fontId="3" fillId="2" borderId="4" xfId="3" applyFont="1" applyFill="1" applyBorder="1" applyAlignment="1">
      <alignment vertical="center"/>
    </xf>
    <xf numFmtId="164" fontId="3" fillId="0" borderId="0" xfId="3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164" fontId="3" fillId="0" borderId="6" xfId="3" applyFont="1" applyBorder="1" applyAlignment="1">
      <alignment vertical="center"/>
    </xf>
    <xf numFmtId="164" fontId="3" fillId="0" borderId="7" xfId="3" applyFont="1" applyBorder="1" applyAlignment="1">
      <alignment vertical="center"/>
    </xf>
    <xf numFmtId="0" fontId="6" fillId="0" borderId="6" xfId="0" applyFont="1" applyBorder="1" applyAlignment="1">
      <alignment vertical="center"/>
    </xf>
    <xf numFmtId="164" fontId="6" fillId="0" borderId="6" xfId="3" applyFont="1" applyBorder="1" applyAlignment="1">
      <alignment vertical="center"/>
    </xf>
    <xf numFmtId="164" fontId="6" fillId="0" borderId="7" xfId="3" applyFont="1" applyBorder="1" applyAlignment="1">
      <alignment vertical="center"/>
    </xf>
    <xf numFmtId="164" fontId="3" fillId="0" borderId="0" xfId="3" applyFont="1" applyBorder="1" applyAlignment="1">
      <alignment horizontal="center" vertical="center"/>
    </xf>
    <xf numFmtId="3" fontId="6" fillId="0" borderId="0" xfId="0" applyNumberFormat="1" applyFont="1" applyAlignment="1">
      <alignment vertical="center"/>
    </xf>
    <xf numFmtId="164" fontId="3" fillId="0" borderId="0" xfId="3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4" fontId="3" fillId="0" borderId="0" xfId="3" applyFont="1" applyBorder="1" applyAlignment="1">
      <alignment vertical="center"/>
    </xf>
    <xf numFmtId="164" fontId="5" fillId="0" borderId="0" xfId="3" applyFont="1" applyAlignment="1">
      <alignment vertical="center"/>
    </xf>
    <xf numFmtId="167" fontId="6" fillId="0" borderId="1" xfId="3" applyNumberFormat="1" applyFont="1" applyBorder="1" applyAlignment="1">
      <alignment vertical="center"/>
    </xf>
    <xf numFmtId="164" fontId="6" fillId="0" borderId="0" xfId="3" applyFont="1"/>
    <xf numFmtId="164" fontId="4" fillId="0" borderId="0" xfId="3" applyFont="1" applyAlignment="1">
      <alignment vertical="center"/>
    </xf>
    <xf numFmtId="164" fontId="0" fillId="0" borderId="11" xfId="3" applyFont="1" applyBorder="1" applyAlignment="1">
      <alignment vertical="center"/>
    </xf>
    <xf numFmtId="164" fontId="3" fillId="0" borderId="12" xfId="3" applyFont="1" applyBorder="1" applyAlignment="1">
      <alignment horizontal="center" vertical="center"/>
    </xf>
    <xf numFmtId="164" fontId="3" fillId="0" borderId="5" xfId="3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centerContinuous" vertical="center"/>
    </xf>
    <xf numFmtId="164" fontId="3" fillId="0" borderId="0" xfId="3" applyFont="1" applyAlignment="1">
      <alignment vertical="center"/>
    </xf>
    <xf numFmtId="164" fontId="0" fillId="0" borderId="9" xfId="0" applyNumberFormat="1" applyBorder="1" applyAlignment="1">
      <alignment vertical="center"/>
    </xf>
    <xf numFmtId="4" fontId="0" fillId="0" borderId="9" xfId="0" applyNumberFormat="1" applyBorder="1" applyAlignment="1">
      <alignment horizontal="centerContinuous" vertical="center"/>
    </xf>
    <xf numFmtId="164" fontId="0" fillId="0" borderId="9" xfId="3" applyFont="1" applyBorder="1" applyAlignment="1">
      <alignment vertical="center"/>
    </xf>
    <xf numFmtId="164" fontId="3" fillId="0" borderId="13" xfId="3" applyFont="1" applyBorder="1" applyAlignment="1">
      <alignment horizontal="right" vertical="center"/>
    </xf>
    <xf numFmtId="164" fontId="0" fillId="0" borderId="14" xfId="3" applyFont="1" applyBorder="1" applyAlignment="1">
      <alignment vertical="center"/>
    </xf>
    <xf numFmtId="164" fontId="6" fillId="0" borderId="1" xfId="3" applyFont="1" applyBorder="1" applyAlignment="1">
      <alignment vertical="center"/>
    </xf>
    <xf numFmtId="0" fontId="11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4" fontId="6" fillId="0" borderId="0" xfId="3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64" fontId="4" fillId="0" borderId="0" xfId="3" applyFont="1" applyBorder="1" applyAlignment="1">
      <alignment vertical="center"/>
    </xf>
    <xf numFmtId="10" fontId="0" fillId="0" borderId="15" xfId="2" applyNumberFormat="1" applyFont="1" applyBorder="1" applyAlignment="1">
      <alignment vertical="center"/>
    </xf>
    <xf numFmtId="164" fontId="6" fillId="0" borderId="0" xfId="3" applyFont="1" applyBorder="1" applyAlignment="1">
      <alignment vertical="center"/>
    </xf>
    <xf numFmtId="0" fontId="13" fillId="2" borderId="1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164" fontId="13" fillId="2" borderId="17" xfId="3" applyFont="1" applyFill="1" applyBorder="1" applyAlignment="1">
      <alignment horizontal="center" vertical="center"/>
    </xf>
    <xf numFmtId="164" fontId="13" fillId="2" borderId="18" xfId="3" applyFont="1" applyFill="1" applyBorder="1" applyAlignment="1">
      <alignment horizontal="center" vertical="center"/>
    </xf>
    <xf numFmtId="164" fontId="3" fillId="0" borderId="19" xfId="3" applyFont="1" applyBorder="1" applyAlignment="1">
      <alignment horizontal="center" vertical="center"/>
    </xf>
    <xf numFmtId="164" fontId="1" fillId="0" borderId="14" xfId="3" applyFont="1" applyBorder="1" applyAlignment="1">
      <alignment horizontal="left" vertical="center"/>
    </xf>
    <xf numFmtId="164" fontId="6" fillId="0" borderId="9" xfId="3" applyFont="1" applyBorder="1" applyAlignment="1">
      <alignment vertical="center"/>
    </xf>
    <xf numFmtId="164" fontId="6" fillId="0" borderId="14" xfId="3" applyFont="1" applyBorder="1" applyAlignment="1">
      <alignment vertical="center"/>
    </xf>
    <xf numFmtId="167" fontId="6" fillId="0" borderId="0" xfId="3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20" xfId="3" applyNumberFormat="1" applyFont="1" applyBorder="1" applyAlignment="1">
      <alignment horizontal="center" vertical="center"/>
    </xf>
    <xf numFmtId="164" fontId="3" fillId="0" borderId="28" xfId="3" applyFont="1" applyBorder="1" applyAlignment="1">
      <alignment vertical="center"/>
    </xf>
    <xf numFmtId="4" fontId="3" fillId="0" borderId="29" xfId="0" applyNumberFormat="1" applyFont="1" applyBorder="1" applyAlignment="1">
      <alignment vertical="center"/>
    </xf>
    <xf numFmtId="164" fontId="6" fillId="0" borderId="19" xfId="3" applyFont="1" applyBorder="1" applyAlignment="1">
      <alignment vertical="center"/>
    </xf>
    <xf numFmtId="164" fontId="6" fillId="0" borderId="11" xfId="3" applyFont="1" applyBorder="1" applyAlignment="1">
      <alignment vertical="center"/>
    </xf>
    <xf numFmtId="0" fontId="0" fillId="0" borderId="11" xfId="0" applyBorder="1" applyAlignment="1">
      <alignment vertical="center"/>
    </xf>
    <xf numFmtId="1" fontId="6" fillId="0" borderId="12" xfId="3" applyNumberFormat="1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29" xfId="0" applyBorder="1" applyAlignment="1">
      <alignment vertical="center"/>
    </xf>
    <xf numFmtId="1" fontId="3" fillId="0" borderId="31" xfId="3" applyNumberFormat="1" applyFont="1" applyBorder="1" applyAlignment="1">
      <alignment horizontal="center" vertical="center"/>
    </xf>
    <xf numFmtId="164" fontId="12" fillId="0" borderId="1" xfId="3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4" fontId="3" fillId="2" borderId="4" xfId="3" applyNumberFormat="1" applyFont="1" applyFill="1" applyBorder="1" applyAlignment="1">
      <alignment horizontal="center" vertical="center"/>
    </xf>
    <xf numFmtId="164" fontId="6" fillId="0" borderId="1" xfId="3" applyFont="1" applyFill="1" applyBorder="1" applyAlignment="1">
      <alignment horizontal="center" vertical="center"/>
    </xf>
    <xf numFmtId="164" fontId="11" fillId="0" borderId="0" xfId="3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164" fontId="6" fillId="3" borderId="2" xfId="3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164" fontId="6" fillId="3" borderId="1" xfId="3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164" fontId="6" fillId="3" borderId="0" xfId="3" applyFont="1" applyFill="1" applyAlignment="1">
      <alignment vertical="center"/>
    </xf>
    <xf numFmtId="0" fontId="6" fillId="0" borderId="0" xfId="0" applyFont="1" applyAlignment="1">
      <alignment horizontal="right" vertical="center"/>
    </xf>
    <xf numFmtId="167" fontId="6" fillId="0" borderId="1" xfId="3" applyNumberFormat="1" applyFont="1" applyBorder="1" applyAlignment="1">
      <alignment horizontal="center" vertical="center"/>
    </xf>
    <xf numFmtId="164" fontId="6" fillId="3" borderId="1" xfId="3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168" fontId="6" fillId="3" borderId="2" xfId="3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13" fontId="6" fillId="3" borderId="1" xfId="0" applyNumberFormat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3" applyFont="1" applyBorder="1" applyAlignment="1">
      <alignment horizontal="center" vertical="center"/>
    </xf>
    <xf numFmtId="164" fontId="6" fillId="0" borderId="2" xfId="3" applyFont="1" applyFill="1" applyBorder="1" applyAlignment="1">
      <alignment horizontal="center" vertical="center"/>
    </xf>
    <xf numFmtId="0" fontId="8" fillId="0" borderId="0" xfId="1" applyAlignment="1" applyProtection="1">
      <alignment vertical="center"/>
    </xf>
    <xf numFmtId="0" fontId="3" fillId="0" borderId="0" xfId="0" applyFont="1"/>
    <xf numFmtId="0" fontId="13" fillId="2" borderId="32" xfId="0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center" vertical="center"/>
    </xf>
    <xf numFmtId="164" fontId="13" fillId="2" borderId="33" xfId="3" applyFont="1" applyFill="1" applyBorder="1" applyAlignment="1">
      <alignment horizontal="center" vertical="center"/>
    </xf>
    <xf numFmtId="164" fontId="6" fillId="0" borderId="0" xfId="3" applyFont="1" applyFill="1" applyAlignment="1">
      <alignment vertical="center"/>
    </xf>
    <xf numFmtId="164" fontId="3" fillId="0" borderId="1" xfId="3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vertical="center"/>
    </xf>
    <xf numFmtId="166" fontId="3" fillId="0" borderId="34" xfId="0" applyNumberFormat="1" applyFont="1" applyBorder="1" applyAlignment="1">
      <alignment vertical="center"/>
    </xf>
    <xf numFmtId="164" fontId="3" fillId="0" borderId="35" xfId="3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3" applyFont="1" applyAlignment="1">
      <alignment horizontal="center" vertical="center"/>
    </xf>
    <xf numFmtId="164" fontId="3" fillId="0" borderId="3" xfId="3" applyFont="1" applyBorder="1" applyAlignment="1">
      <alignment horizontal="center" vertical="center"/>
    </xf>
    <xf numFmtId="2" fontId="6" fillId="0" borderId="1" xfId="3" applyNumberFormat="1" applyFont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0" xfId="3" applyFont="1" applyAlignment="1">
      <alignment horizontal="right" vertical="center"/>
    </xf>
    <xf numFmtId="164" fontId="3" fillId="2" borderId="7" xfId="3" applyFont="1" applyFill="1" applyBorder="1" applyAlignment="1">
      <alignment horizontal="center" vertical="center"/>
    </xf>
    <xf numFmtId="164" fontId="3" fillId="0" borderId="14" xfId="3" applyFont="1" applyBorder="1" applyAlignment="1">
      <alignment vertical="center"/>
    </xf>
    <xf numFmtId="164" fontId="3" fillId="0" borderId="9" xfId="0" applyNumberFormat="1" applyFont="1" applyBorder="1" applyAlignment="1">
      <alignment vertical="center"/>
    </xf>
    <xf numFmtId="164" fontId="3" fillId="0" borderId="9" xfId="3" applyFont="1" applyBorder="1" applyAlignment="1">
      <alignment vertical="center"/>
    </xf>
    <xf numFmtId="10" fontId="3" fillId="0" borderId="15" xfId="2" applyNumberFormat="1" applyFont="1" applyBorder="1" applyAlignment="1">
      <alignment vertical="center"/>
    </xf>
    <xf numFmtId="164" fontId="3" fillId="0" borderId="38" xfId="3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164" fontId="6" fillId="0" borderId="39" xfId="3" applyFont="1" applyBorder="1" applyAlignment="1">
      <alignment vertical="center"/>
    </xf>
    <xf numFmtId="164" fontId="6" fillId="0" borderId="40" xfId="3" applyFont="1" applyBorder="1" applyAlignment="1">
      <alignment vertical="center"/>
    </xf>
    <xf numFmtId="164" fontId="6" fillId="0" borderId="41" xfId="3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1" fontId="6" fillId="0" borderId="37" xfId="3" applyNumberFormat="1" applyFont="1" applyBorder="1" applyAlignment="1">
      <alignment horizontal="center" vertical="center"/>
    </xf>
    <xf numFmtId="164" fontId="3" fillId="0" borderId="14" xfId="3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Continuous" vertical="center"/>
    </xf>
    <xf numFmtId="0" fontId="1" fillId="0" borderId="0" xfId="0" applyFont="1" applyBorder="1" applyAlignment="1">
      <alignment vertical="center"/>
    </xf>
    <xf numFmtId="4" fontId="0" fillId="0" borderId="0" xfId="0" applyNumberForma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164" fontId="6" fillId="6" borderId="1" xfId="3" applyFont="1" applyFill="1" applyBorder="1" applyAlignment="1">
      <alignment horizontal="center" vertical="center"/>
    </xf>
    <xf numFmtId="164" fontId="6" fillId="6" borderId="1" xfId="3" applyFont="1" applyFill="1" applyBorder="1" applyAlignment="1">
      <alignment vertical="center"/>
    </xf>
    <xf numFmtId="9" fontId="3" fillId="0" borderId="18" xfId="2" applyFont="1" applyBorder="1" applyAlignment="1">
      <alignment vertical="center"/>
    </xf>
    <xf numFmtId="10" fontId="6" fillId="0" borderId="15" xfId="2" applyNumberFormat="1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0" fillId="0" borderId="38" xfId="0" applyFill="1" applyBorder="1" applyAlignment="1">
      <alignment vertical="center"/>
    </xf>
    <xf numFmtId="4" fontId="0" fillId="0" borderId="0" xfId="0" applyNumberFormat="1" applyFill="1" applyBorder="1" applyAlignment="1">
      <alignment vertical="center"/>
    </xf>
    <xf numFmtId="164" fontId="0" fillId="0" borderId="0" xfId="3" applyFont="1" applyFill="1" applyBorder="1" applyAlignment="1">
      <alignment vertical="center"/>
    </xf>
    <xf numFmtId="164" fontId="0" fillId="0" borderId="39" xfId="3" applyFont="1" applyFill="1" applyBorder="1" applyAlignment="1">
      <alignment vertical="center"/>
    </xf>
    <xf numFmtId="0" fontId="6" fillId="0" borderId="1" xfId="0" applyNumberFormat="1" applyFont="1" applyBorder="1" applyAlignment="1">
      <alignment horizontal="center" vertical="center"/>
    </xf>
    <xf numFmtId="167" fontId="3" fillId="0" borderId="0" xfId="3" applyNumberFormat="1" applyFont="1" applyBorder="1" applyAlignment="1">
      <alignment horizontal="center" vertical="center"/>
    </xf>
    <xf numFmtId="0" fontId="18" fillId="0" borderId="14" xfId="0" applyFont="1" applyBorder="1"/>
    <xf numFmtId="0" fontId="6" fillId="0" borderId="0" xfId="0" applyFont="1" applyBorder="1"/>
    <xf numFmtId="0" fontId="18" fillId="0" borderId="47" xfId="0" applyFont="1" applyBorder="1"/>
    <xf numFmtId="0" fontId="18" fillId="3" borderId="20" xfId="0" applyFont="1" applyFill="1" applyBorder="1"/>
    <xf numFmtId="0" fontId="18" fillId="0" borderId="23" xfId="0" applyFont="1" applyBorder="1"/>
    <xf numFmtId="0" fontId="18" fillId="0" borderId="48" xfId="0" applyFont="1" applyBorder="1"/>
    <xf numFmtId="0" fontId="18" fillId="0" borderId="20" xfId="0" applyFont="1" applyBorder="1"/>
    <xf numFmtId="0" fontId="18" fillId="0" borderId="28" xfId="0" applyFont="1" applyBorder="1"/>
    <xf numFmtId="2" fontId="19" fillId="7" borderId="1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2" fontId="19" fillId="7" borderId="36" xfId="0" applyNumberFormat="1" applyFont="1" applyFill="1" applyBorder="1" applyAlignment="1">
      <alignment horizontal="right" vertical="center"/>
    </xf>
    <xf numFmtId="0" fontId="19" fillId="0" borderId="23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2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10" fontId="19" fillId="0" borderId="20" xfId="0" applyNumberFormat="1" applyFont="1" applyBorder="1" applyAlignment="1">
      <alignment horizontal="right" vertical="center"/>
    </xf>
    <xf numFmtId="0" fontId="19" fillId="0" borderId="0" xfId="0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10" fontId="23" fillId="0" borderId="20" xfId="0" applyNumberFormat="1" applyFont="1" applyBorder="1" applyAlignment="1">
      <alignment horizontal="right" vertical="center"/>
    </xf>
    <xf numFmtId="0" fontId="19" fillId="5" borderId="23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left" vertical="center"/>
    </xf>
    <xf numFmtId="10" fontId="23" fillId="5" borderId="20" xfId="0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/>
    </xf>
    <xf numFmtId="10" fontId="6" fillId="0" borderId="0" xfId="0" applyNumberFormat="1" applyFont="1"/>
    <xf numFmtId="9" fontId="19" fillId="0" borderId="0" xfId="2" applyFont="1" applyBorder="1" applyAlignment="1">
      <alignment horizontal="right" vertical="center"/>
    </xf>
    <xf numFmtId="10" fontId="6" fillId="0" borderId="0" xfId="0" applyNumberFormat="1" applyFont="1" applyBorder="1"/>
    <xf numFmtId="0" fontId="19" fillId="0" borderId="1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  <xf numFmtId="0" fontId="19" fillId="9" borderId="24" xfId="0" applyFont="1" applyFill="1" applyBorder="1" applyAlignment="1">
      <alignment horizontal="left" vertical="center"/>
    </xf>
    <xf numFmtId="0" fontId="23" fillId="9" borderId="36" xfId="0" applyFont="1" applyFill="1" applyBorder="1" applyAlignment="1">
      <alignment horizontal="left" vertical="center"/>
    </xf>
    <xf numFmtId="10" fontId="23" fillId="9" borderId="37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left" vertical="center"/>
    </xf>
    <xf numFmtId="10" fontId="23" fillId="0" borderId="0" xfId="0" applyNumberFormat="1" applyFont="1" applyFill="1" applyBorder="1" applyAlignment="1">
      <alignment horizontal="right" vertical="center"/>
    </xf>
    <xf numFmtId="0" fontId="25" fillId="4" borderId="0" xfId="0" applyFont="1" applyFill="1" applyBorder="1" applyAlignment="1">
      <alignment horizontal="left" vertical="center"/>
    </xf>
    <xf numFmtId="10" fontId="19" fillId="0" borderId="0" xfId="0" applyNumberFormat="1" applyFont="1" applyFill="1" applyBorder="1" applyAlignment="1">
      <alignment horizontal="right" vertical="center"/>
    </xf>
    <xf numFmtId="0" fontId="19" fillId="4" borderId="0" xfId="0" applyFont="1" applyFill="1" applyBorder="1" applyAlignment="1">
      <alignment horizontal="left" vertical="center"/>
    </xf>
    <xf numFmtId="10" fontId="19" fillId="0" borderId="0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horizontal="left" vertical="center"/>
    </xf>
    <xf numFmtId="10" fontId="23" fillId="0" borderId="0" xfId="0" applyNumberFormat="1" applyFont="1" applyBorder="1" applyAlignment="1">
      <alignment horizontal="right" vertical="center"/>
    </xf>
    <xf numFmtId="0" fontId="26" fillId="0" borderId="0" xfId="0" applyFont="1" applyBorder="1" applyAlignment="1">
      <alignment horizontal="justify" vertical="center"/>
    </xf>
    <xf numFmtId="0" fontId="8" fillId="0" borderId="0" xfId="1" applyFont="1" applyBorder="1" applyAlignment="1" applyProtection="1">
      <alignment horizontal="left" vertical="center"/>
    </xf>
    <xf numFmtId="0" fontId="27" fillId="0" borderId="0" xfId="0" applyFont="1" applyBorder="1"/>
    <xf numFmtId="0" fontId="19" fillId="0" borderId="0" xfId="0" applyFont="1" applyBorder="1" applyAlignment="1">
      <alignment horizontal="right" vertical="center"/>
    </xf>
    <xf numFmtId="0" fontId="8" fillId="0" borderId="0" xfId="1" applyFont="1" applyBorder="1" applyAlignment="1" applyProtection="1">
      <alignment vertical="center"/>
    </xf>
    <xf numFmtId="0" fontId="5" fillId="0" borderId="15" xfId="0" applyFont="1" applyBorder="1"/>
    <xf numFmtId="0" fontId="5" fillId="0" borderId="23" xfId="0" applyFont="1" applyBorder="1"/>
    <xf numFmtId="0" fontId="5" fillId="3" borderId="20" xfId="0" applyFont="1" applyFill="1" applyBorder="1"/>
    <xf numFmtId="0" fontId="5" fillId="0" borderId="47" xfId="0" applyFont="1" applyBorder="1"/>
    <xf numFmtId="0" fontId="5" fillId="3" borderId="48" xfId="0" applyFont="1" applyFill="1" applyBorder="1"/>
    <xf numFmtId="0" fontId="5" fillId="0" borderId="49" xfId="0" applyFont="1" applyBorder="1"/>
    <xf numFmtId="0" fontId="5" fillId="3" borderId="50" xfId="0" applyFont="1" applyFill="1" applyBorder="1"/>
    <xf numFmtId="0" fontId="5" fillId="0" borderId="38" xfId="0" applyFont="1" applyBorder="1"/>
    <xf numFmtId="0" fontId="5" fillId="0" borderId="39" xfId="0" applyFont="1" applyBorder="1"/>
    <xf numFmtId="0" fontId="7" fillId="0" borderId="48" xfId="0" applyFont="1" applyBorder="1"/>
    <xf numFmtId="0" fontId="7" fillId="0" borderId="38" xfId="0" applyFont="1" applyFill="1" applyBorder="1" applyAlignment="1">
      <alignment horizontal="left" vertical="center"/>
    </xf>
    <xf numFmtId="0" fontId="5" fillId="0" borderId="0" xfId="0" applyFont="1" applyBorder="1"/>
    <xf numFmtId="9" fontId="5" fillId="0" borderId="23" xfId="2" applyFont="1" applyBorder="1"/>
    <xf numFmtId="9" fontId="5" fillId="0" borderId="1" xfId="2" applyFont="1" applyBorder="1" applyAlignment="1">
      <alignment horizontal="center"/>
    </xf>
    <xf numFmtId="9" fontId="5" fillId="0" borderId="20" xfId="2" applyFont="1" applyBorder="1"/>
    <xf numFmtId="0" fontId="5" fillId="0" borderId="21" xfId="0" applyFont="1" applyFill="1" applyBorder="1" applyAlignment="1">
      <alignment horizontal="left" vertical="center"/>
    </xf>
    <xf numFmtId="0" fontId="5" fillId="0" borderId="22" xfId="0" applyFont="1" applyFill="1" applyBorder="1" applyAlignment="1">
      <alignment horizontal="center" vertical="center"/>
    </xf>
    <xf numFmtId="10" fontId="5" fillId="3" borderId="12" xfId="0" applyNumberFormat="1" applyFont="1" applyFill="1" applyBorder="1" applyAlignment="1">
      <alignment horizontal="center" vertical="center"/>
    </xf>
    <xf numFmtId="10" fontId="5" fillId="0" borderId="20" xfId="2" applyNumberFormat="1" applyFont="1" applyBorder="1"/>
    <xf numFmtId="0" fontId="5" fillId="0" borderId="2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0" fontId="5" fillId="3" borderId="20" xfId="0" applyNumberFormat="1" applyFont="1" applyFill="1" applyBorder="1" applyAlignment="1">
      <alignment horizontal="center" vertical="center"/>
    </xf>
    <xf numFmtId="10" fontId="5" fillId="0" borderId="20" xfId="0" applyNumberFormat="1" applyFont="1" applyFill="1" applyBorder="1" applyAlignment="1">
      <alignment horizontal="center" vertical="center"/>
    </xf>
    <xf numFmtId="10" fontId="5" fillId="3" borderId="1" xfId="2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0" borderId="20" xfId="0" applyFont="1" applyBorder="1"/>
    <xf numFmtId="0" fontId="5" fillId="0" borderId="24" xfId="0" applyFont="1" applyFill="1" applyBorder="1" applyAlignment="1">
      <alignment horizontal="left" vertical="center"/>
    </xf>
    <xf numFmtId="10" fontId="5" fillId="3" borderId="37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5" xfId="0" applyFont="1" applyFill="1" applyBorder="1" applyAlignment="1">
      <alignment vertical="center"/>
    </xf>
    <xf numFmtId="0" fontId="5" fillId="0" borderId="26" xfId="0" applyFont="1" applyFill="1" applyBorder="1" applyAlignment="1">
      <alignment vertical="center"/>
    </xf>
    <xf numFmtId="10" fontId="5" fillId="0" borderId="27" xfId="0" applyNumberFormat="1" applyFont="1" applyFill="1" applyBorder="1" applyAlignment="1">
      <alignment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left" vertical="center"/>
    </xf>
    <xf numFmtId="0" fontId="5" fillId="0" borderId="30" xfId="0" applyFont="1" applyFill="1" applyBorder="1" applyAlignment="1">
      <alignment vertical="center"/>
    </xf>
    <xf numFmtId="0" fontId="7" fillId="5" borderId="5" xfId="0" applyFont="1" applyFill="1" applyBorder="1" applyAlignment="1">
      <alignment vertical="center" wrapText="1"/>
    </xf>
    <xf numFmtId="0" fontId="5" fillId="5" borderId="6" xfId="0" applyFont="1" applyFill="1" applyBorder="1" applyAlignment="1">
      <alignment vertical="center"/>
    </xf>
    <xf numFmtId="10" fontId="7" fillId="5" borderId="7" xfId="0" applyNumberFormat="1" applyFont="1" applyFill="1" applyBorder="1" applyAlignment="1">
      <alignment horizontal="center" vertical="center" wrapText="1"/>
    </xf>
    <xf numFmtId="10" fontId="5" fillId="0" borderId="23" xfId="2" applyNumberFormat="1" applyFont="1" applyBorder="1" applyAlignment="1">
      <alignment horizontal="right"/>
    </xf>
    <xf numFmtId="10" fontId="5" fillId="0" borderId="1" xfId="2" applyNumberFormat="1" applyFont="1" applyBorder="1" applyAlignment="1">
      <alignment horizontal="right"/>
    </xf>
    <xf numFmtId="10" fontId="5" fillId="0" borderId="20" xfId="2" applyNumberFormat="1" applyFont="1" applyBorder="1" applyAlignment="1">
      <alignment horizontal="right"/>
    </xf>
    <xf numFmtId="10" fontId="5" fillId="0" borderId="24" xfId="2" applyNumberFormat="1" applyFont="1" applyBorder="1" applyAlignment="1">
      <alignment horizontal="right"/>
    </xf>
    <xf numFmtId="10" fontId="5" fillId="0" borderId="36" xfId="2" applyNumberFormat="1" applyFont="1" applyBorder="1" applyAlignment="1">
      <alignment horizontal="right"/>
    </xf>
    <xf numFmtId="10" fontId="5" fillId="0" borderId="37" xfId="2" applyNumberFormat="1" applyFont="1" applyBorder="1" applyAlignment="1">
      <alignment horizontal="right"/>
    </xf>
    <xf numFmtId="0" fontId="6" fillId="0" borderId="52" xfId="0" applyFont="1" applyBorder="1"/>
    <xf numFmtId="0" fontId="20" fillId="0" borderId="52" xfId="0" applyFont="1" applyBorder="1" applyAlignment="1">
      <alignment horizontal="justify"/>
    </xf>
    <xf numFmtId="0" fontId="20" fillId="0" borderId="53" xfId="0" applyFont="1" applyBorder="1" applyAlignment="1">
      <alignment horizontal="justify"/>
    </xf>
    <xf numFmtId="0" fontId="17" fillId="10" borderId="51" xfId="0" applyFont="1" applyFill="1" applyBorder="1" applyAlignment="1">
      <alignment horizontal="center"/>
    </xf>
    <xf numFmtId="1" fontId="6" fillId="0" borderId="0" xfId="3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64" fontId="6" fillId="3" borderId="9" xfId="3" applyNumberFormat="1" applyFont="1" applyFill="1" applyBorder="1" applyAlignment="1">
      <alignment vertical="center"/>
    </xf>
    <xf numFmtId="164" fontId="6" fillId="0" borderId="10" xfId="3" applyFont="1" applyBorder="1" applyAlignment="1">
      <alignment vertical="center"/>
    </xf>
    <xf numFmtId="164" fontId="3" fillId="0" borderId="7" xfId="3" applyFont="1" applyBorder="1" applyAlignment="1">
      <alignment horizontal="right" vertical="center"/>
    </xf>
    <xf numFmtId="164" fontId="3" fillId="2" borderId="4" xfId="3" applyFont="1" applyFill="1" applyBorder="1" applyAlignment="1">
      <alignment horizontal="right" vertical="center"/>
    </xf>
    <xf numFmtId="169" fontId="3" fillId="0" borderId="1" xfId="0" applyNumberFormat="1" applyFont="1" applyBorder="1" applyAlignment="1">
      <alignment vertical="center"/>
    </xf>
    <xf numFmtId="169" fontId="0" fillId="0" borderId="1" xfId="0" applyNumberFormat="1" applyBorder="1" applyAlignment="1">
      <alignment vertical="center"/>
    </xf>
    <xf numFmtId="169" fontId="3" fillId="0" borderId="36" xfId="0" applyNumberFormat="1" applyFont="1" applyBorder="1" applyAlignment="1">
      <alignment vertical="center"/>
    </xf>
    <xf numFmtId="164" fontId="3" fillId="0" borderId="11" xfId="3" applyFont="1" applyBorder="1" applyAlignment="1">
      <alignment vertical="center"/>
    </xf>
    <xf numFmtId="164" fontId="3" fillId="0" borderId="5" xfId="3" applyFont="1" applyBorder="1" applyAlignment="1">
      <alignment vertical="center"/>
    </xf>
    <xf numFmtId="9" fontId="3" fillId="3" borderId="7" xfId="2" applyFont="1" applyFill="1" applyBorder="1" applyAlignment="1">
      <alignment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3" fillId="0" borderId="9" xfId="3" applyFont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 wrapText="1"/>
    </xf>
    <xf numFmtId="168" fontId="6" fillId="0" borderId="1" xfId="3" applyNumberFormat="1" applyFont="1" applyBorder="1" applyAlignment="1">
      <alignment horizontal="center" vertical="center"/>
    </xf>
    <xf numFmtId="167" fontId="3" fillId="0" borderId="1" xfId="3" applyNumberFormat="1" applyFont="1" applyBorder="1" applyAlignment="1">
      <alignment horizontal="center" vertical="center"/>
    </xf>
    <xf numFmtId="168" fontId="3" fillId="0" borderId="1" xfId="3" applyNumberFormat="1" applyFont="1" applyBorder="1" applyAlignment="1">
      <alignment horizontal="center" vertical="center"/>
    </xf>
    <xf numFmtId="168" fontId="6" fillId="0" borderId="2" xfId="3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/>
    <xf numFmtId="0" fontId="3" fillId="0" borderId="5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164" fontId="3" fillId="0" borderId="54" xfId="3" applyFont="1" applyBorder="1" applyAlignment="1">
      <alignment horizontal="center" vertical="center"/>
    </xf>
    <xf numFmtId="164" fontId="3" fillId="0" borderId="54" xfId="3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vertical="center"/>
    </xf>
    <xf numFmtId="0" fontId="1" fillId="0" borderId="0" xfId="0" applyFont="1" applyFill="1"/>
    <xf numFmtId="0" fontId="7" fillId="0" borderId="23" xfId="0" applyFont="1" applyBorder="1"/>
    <xf numFmtId="0" fontId="7" fillId="0" borderId="1" xfId="0" applyFont="1" applyBorder="1"/>
    <xf numFmtId="0" fontId="7" fillId="0" borderId="20" xfId="0" applyFont="1" applyBorder="1"/>
    <xf numFmtId="0" fontId="5" fillId="0" borderId="23" xfId="0" applyFont="1" applyFill="1" applyBorder="1"/>
    <xf numFmtId="0" fontId="5" fillId="0" borderId="1" xfId="0" applyFont="1" applyFill="1" applyBorder="1"/>
    <xf numFmtId="0" fontId="5" fillId="0" borderId="1" xfId="0" applyFont="1" applyBorder="1"/>
    <xf numFmtId="171" fontId="24" fillId="0" borderId="20" xfId="3" applyNumberFormat="1" applyFont="1" applyBorder="1" applyAlignment="1">
      <alignment horizontal="center" vertical="center" wrapText="1"/>
    </xf>
    <xf numFmtId="172" fontId="5" fillId="0" borderId="20" xfId="0" applyNumberFormat="1" applyFont="1" applyBorder="1"/>
    <xf numFmtId="2" fontId="5" fillId="0" borderId="20" xfId="0" applyNumberFormat="1" applyFont="1" applyBorder="1"/>
    <xf numFmtId="0" fontId="5" fillId="0" borderId="24" xfId="0" applyFont="1" applyFill="1" applyBorder="1"/>
    <xf numFmtId="0" fontId="5" fillId="0" borderId="36" xfId="0" applyFont="1" applyBorder="1"/>
    <xf numFmtId="172" fontId="5" fillId="3" borderId="20" xfId="0" applyNumberFormat="1" applyFont="1" applyFill="1" applyBorder="1"/>
    <xf numFmtId="172" fontId="5" fillId="0" borderId="37" xfId="0" applyNumberFormat="1" applyFont="1" applyBorder="1"/>
    <xf numFmtId="0" fontId="17" fillId="0" borderId="1" xfId="0" applyFont="1" applyFill="1" applyBorder="1" applyAlignment="1">
      <alignment horizontal="center"/>
    </xf>
    <xf numFmtId="0" fontId="17" fillId="0" borderId="23" xfId="0" applyFont="1" applyFill="1" applyBorder="1" applyAlignment="1">
      <alignment horizontal="center"/>
    </xf>
    <xf numFmtId="0" fontId="17" fillId="0" borderId="20" xfId="0" applyFont="1" applyFill="1" applyBorder="1" applyAlignment="1">
      <alignment horizontal="center"/>
    </xf>
    <xf numFmtId="173" fontId="5" fillId="3" borderId="20" xfId="0" applyNumberFormat="1" applyFont="1" applyFill="1" applyBorder="1"/>
    <xf numFmtId="0" fontId="5" fillId="0" borderId="23" xfId="0" applyFont="1" applyBorder="1" applyAlignment="1">
      <alignment horizontal="right"/>
    </xf>
    <xf numFmtId="0" fontId="4" fillId="0" borderId="0" xfId="0" applyFont="1" applyAlignment="1">
      <alignment vertical="center"/>
    </xf>
    <xf numFmtId="4" fontId="32" fillId="0" borderId="0" xfId="0" applyNumberFormat="1" applyFont="1" applyBorder="1" applyAlignment="1">
      <alignment vertical="center"/>
    </xf>
    <xf numFmtId="0" fontId="33" fillId="0" borderId="0" xfId="0" applyFont="1" applyAlignment="1">
      <alignment vertical="center"/>
    </xf>
    <xf numFmtId="4" fontId="33" fillId="0" borderId="0" xfId="0" applyNumberFormat="1" applyFont="1" applyBorder="1" applyAlignment="1">
      <alignment vertical="center"/>
    </xf>
    <xf numFmtId="0" fontId="5" fillId="0" borderId="20" xfId="0" applyFont="1" applyFill="1" applyBorder="1"/>
    <xf numFmtId="0" fontId="31" fillId="0" borderId="0" xfId="0" applyFont="1"/>
    <xf numFmtId="0" fontId="1" fillId="0" borderId="2" xfId="0" applyFont="1" applyBorder="1" applyAlignment="1">
      <alignment vertical="center"/>
    </xf>
    <xf numFmtId="170" fontId="7" fillId="0" borderId="20" xfId="0" applyNumberFormat="1" applyFont="1" applyBorder="1"/>
    <xf numFmtId="9" fontId="18" fillId="0" borderId="20" xfId="2" applyFont="1" applyBorder="1"/>
    <xf numFmtId="10" fontId="18" fillId="0" borderId="20" xfId="2" applyNumberFormat="1" applyFont="1" applyBorder="1"/>
    <xf numFmtId="9" fontId="7" fillId="0" borderId="31" xfId="2" applyFont="1" applyBorder="1"/>
    <xf numFmtId="0" fontId="5" fillId="0" borderId="55" xfId="0" applyFont="1" applyBorder="1"/>
    <xf numFmtId="164" fontId="3" fillId="0" borderId="14" xfId="3" applyFont="1" applyBorder="1" applyAlignment="1">
      <alignment horizontal="left" vertical="center"/>
    </xf>
    <xf numFmtId="164" fontId="6" fillId="0" borderId="0" xfId="0" applyNumberFormat="1" applyFont="1" applyAlignment="1">
      <alignment vertical="center"/>
    </xf>
    <xf numFmtId="4" fontId="1" fillId="3" borderId="2" xfId="0" applyNumberFormat="1" applyFont="1" applyFill="1" applyBorder="1" applyAlignment="1">
      <alignment horizontal="center" vertical="center"/>
    </xf>
    <xf numFmtId="164" fontId="1" fillId="3" borderId="2" xfId="3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6" fillId="4" borderId="2" xfId="3" applyFont="1" applyFill="1" applyBorder="1" applyAlignment="1">
      <alignment horizontal="center" vertical="center"/>
    </xf>
    <xf numFmtId="13" fontId="1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74" fontId="5" fillId="3" borderId="20" xfId="2" applyNumberFormat="1" applyFont="1" applyFill="1" applyBorder="1" applyAlignment="1">
      <alignment horizontal="center" vertical="center"/>
    </xf>
    <xf numFmtId="164" fontId="3" fillId="2" borderId="0" xfId="3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164" fontId="1" fillId="3" borderId="1" xfId="3" applyFont="1" applyFill="1" applyBorder="1" applyAlignment="1">
      <alignment horizontal="center" vertical="center"/>
    </xf>
    <xf numFmtId="164" fontId="6" fillId="0" borderId="38" xfId="3" applyFont="1" applyBorder="1" applyAlignment="1">
      <alignment vertical="center"/>
    </xf>
    <xf numFmtId="0" fontId="0" fillId="0" borderId="0" xfId="0" applyBorder="1" applyAlignment="1">
      <alignment vertical="center"/>
    </xf>
    <xf numFmtId="1" fontId="6" fillId="0" borderId="56" xfId="3" applyNumberFormat="1" applyFont="1" applyBorder="1" applyAlignment="1">
      <alignment horizontal="center" vertical="center"/>
    </xf>
    <xf numFmtId="164" fontId="3" fillId="0" borderId="12" xfId="3" applyFont="1" applyBorder="1" applyAlignment="1">
      <alignment horizontal="right" vertical="center"/>
    </xf>
    <xf numFmtId="164" fontId="6" fillId="0" borderId="23" xfId="3" applyFont="1" applyBorder="1" applyAlignment="1">
      <alignment horizontal="left" vertical="center"/>
    </xf>
    <xf numFmtId="164" fontId="6" fillId="0" borderId="1" xfId="3" applyFont="1" applyBorder="1" applyAlignment="1">
      <alignment horizontal="left" vertical="center"/>
    </xf>
    <xf numFmtId="164" fontId="6" fillId="0" borderId="24" xfId="3" applyFont="1" applyBorder="1" applyAlignment="1">
      <alignment horizontal="left" vertical="center"/>
    </xf>
    <xf numFmtId="164" fontId="6" fillId="0" borderId="36" xfId="3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164" fontId="3" fillId="0" borderId="14" xfId="3" applyFont="1" applyBorder="1" applyAlignment="1">
      <alignment horizontal="left" vertical="center"/>
    </xf>
    <xf numFmtId="164" fontId="3" fillId="0" borderId="9" xfId="3" applyFont="1" applyBorder="1" applyAlignment="1">
      <alignment horizontal="left" vertical="center"/>
    </xf>
    <xf numFmtId="0" fontId="17" fillId="8" borderId="25" xfId="0" applyFont="1" applyFill="1" applyBorder="1" applyAlignment="1">
      <alignment horizontal="center" vertical="center"/>
    </xf>
    <xf numFmtId="0" fontId="17" fillId="8" borderId="26" xfId="0" applyFont="1" applyFill="1" applyBorder="1" applyAlignment="1">
      <alignment horizontal="center" vertical="center"/>
    </xf>
    <xf numFmtId="0" fontId="17" fillId="8" borderId="27" xfId="0" applyFont="1" applyFill="1" applyBorder="1" applyAlignment="1">
      <alignment horizontal="center" vertical="center"/>
    </xf>
    <xf numFmtId="0" fontId="7" fillId="8" borderId="44" xfId="0" applyFont="1" applyFill="1" applyBorder="1" applyAlignment="1">
      <alignment horizontal="center" vertical="center"/>
    </xf>
    <xf numFmtId="0" fontId="7" fillId="8" borderId="42" xfId="0" applyFont="1" applyFill="1" applyBorder="1" applyAlignment="1">
      <alignment horizontal="center" vertical="center"/>
    </xf>
    <xf numFmtId="0" fontId="7" fillId="8" borderId="45" xfId="0" applyFont="1" applyFill="1" applyBorder="1" applyAlignment="1">
      <alignment horizontal="center" vertical="center"/>
    </xf>
    <xf numFmtId="164" fontId="3" fillId="0" borderId="5" xfId="3" applyFont="1" applyBorder="1" applyAlignment="1">
      <alignment horizontal="center" vertical="center"/>
    </xf>
    <xf numFmtId="164" fontId="3" fillId="0" borderId="6" xfId="3" applyFont="1" applyBorder="1" applyAlignment="1">
      <alignment horizontal="center" vertical="center"/>
    </xf>
    <xf numFmtId="164" fontId="3" fillId="0" borderId="43" xfId="3" applyFont="1" applyBorder="1" applyAlignment="1">
      <alignment horizontal="center" vertical="center"/>
    </xf>
    <xf numFmtId="164" fontId="4" fillId="8" borderId="5" xfId="3" applyFont="1" applyFill="1" applyBorder="1" applyAlignment="1">
      <alignment horizontal="center" vertical="center"/>
    </xf>
    <xf numFmtId="164" fontId="4" fillId="8" borderId="6" xfId="3" applyFont="1" applyFill="1" applyBorder="1" applyAlignment="1">
      <alignment horizontal="center" vertical="center"/>
    </xf>
    <xf numFmtId="164" fontId="4" fillId="8" borderId="7" xfId="3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17" fillId="8" borderId="21" xfId="0" applyFont="1" applyFill="1" applyBorder="1" applyAlignment="1">
      <alignment horizontal="center" vertical="center"/>
    </xf>
    <xf numFmtId="0" fontId="17" fillId="8" borderId="22" xfId="0" applyFont="1" applyFill="1" applyBorder="1" applyAlignment="1">
      <alignment horizontal="center" vertical="center"/>
    </xf>
    <xf numFmtId="0" fontId="17" fillId="8" borderId="12" xfId="0" applyFont="1" applyFill="1" applyBorder="1" applyAlignment="1">
      <alignment horizontal="center" vertical="center"/>
    </xf>
    <xf numFmtId="0" fontId="17" fillId="10" borderId="19" xfId="0" applyFont="1" applyFill="1" applyBorder="1" applyAlignment="1">
      <alignment horizontal="center"/>
    </xf>
    <xf numFmtId="0" fontId="17" fillId="10" borderId="46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9" fontId="7" fillId="0" borderId="21" xfId="2" applyFont="1" applyBorder="1" applyAlignment="1">
      <alignment horizontal="center"/>
    </xf>
    <xf numFmtId="9" fontId="7" fillId="0" borderId="22" xfId="2" applyFont="1" applyBorder="1" applyAlignment="1">
      <alignment horizontal="center"/>
    </xf>
    <xf numFmtId="9" fontId="7" fillId="0" borderId="12" xfId="2" applyFont="1" applyBorder="1" applyAlignment="1">
      <alignment horizontal="center"/>
    </xf>
    <xf numFmtId="0" fontId="4" fillId="10" borderId="25" xfId="0" applyFont="1" applyFill="1" applyBorder="1" applyAlignment="1">
      <alignment horizontal="center" vertical="center"/>
    </xf>
    <xf numFmtId="0" fontId="4" fillId="10" borderId="26" xfId="0" applyFont="1" applyFill="1" applyBorder="1" applyAlignment="1">
      <alignment horizontal="center" vertical="center"/>
    </xf>
    <xf numFmtId="0" fontId="4" fillId="10" borderId="27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17" fillId="10" borderId="21" xfId="0" applyFont="1" applyFill="1" applyBorder="1" applyAlignment="1">
      <alignment horizontal="center"/>
    </xf>
    <xf numFmtId="0" fontId="17" fillId="10" borderId="22" xfId="0" applyFont="1" applyFill="1" applyBorder="1" applyAlignment="1">
      <alignment horizontal="center"/>
    </xf>
    <xf numFmtId="0" fontId="17" fillId="10" borderId="12" xfId="0" applyFont="1" applyFill="1" applyBorder="1" applyAlignment="1">
      <alignment horizontal="center"/>
    </xf>
  </cellXfs>
  <cellStyles count="4">
    <cellStyle name="Hiperlink" xfId="1" builtinId="8"/>
    <cellStyle name="Normal" xfId="0" builtinId="0"/>
    <cellStyle name="Porcentagem" xfId="2" builtinId="5"/>
    <cellStyle name="Vírgula" xfId="3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</xdr:row>
      <xdr:rowOff>28575</xdr:rowOff>
    </xdr:from>
    <xdr:to>
      <xdr:col>0</xdr:col>
      <xdr:colOff>1419225</xdr:colOff>
      <xdr:row>6</xdr:row>
      <xdr:rowOff>66675</xdr:rowOff>
    </xdr:to>
    <xdr:pic>
      <xdr:nvPicPr>
        <xdr:cNvPr id="6506" name="Picture 2">
          <a:extLst>
            <a:ext uri="{FF2B5EF4-FFF2-40B4-BE49-F238E27FC236}">
              <a16:creationId xmlns:a16="http://schemas.microsoft.com/office/drawing/2014/main" id="{00000000-0008-0000-0500-00006A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191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85725</xdr:colOff>
      <xdr:row>7</xdr:row>
      <xdr:rowOff>9525</xdr:rowOff>
    </xdr:from>
    <xdr:to>
      <xdr:col>0</xdr:col>
      <xdr:colOff>2124075</xdr:colOff>
      <xdr:row>9</xdr:row>
      <xdr:rowOff>57150</xdr:rowOff>
    </xdr:to>
    <xdr:pic>
      <xdr:nvPicPr>
        <xdr:cNvPr id="6507" name="Picture 1">
          <a:extLst>
            <a:ext uri="{FF2B5EF4-FFF2-40B4-BE49-F238E27FC236}">
              <a16:creationId xmlns:a16="http://schemas.microsoft.com/office/drawing/2014/main" id="{00000000-0008-0000-0500-00006B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5825"/>
          <a:ext cx="2038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35"/>
  <sheetViews>
    <sheetView view="pageBreakPreview" topLeftCell="A369" zoomScaleNormal="100" zoomScaleSheetLayoutView="100" workbookViewId="0">
      <selection activeCell="F177" sqref="F177"/>
    </sheetView>
  </sheetViews>
  <sheetFormatPr defaultRowHeight="12.75" x14ac:dyDescent="0.2"/>
  <cols>
    <col min="1" max="1" width="44.5703125" style="9" customWidth="1"/>
    <col min="2" max="2" width="16" style="9" bestFit="1" customWidth="1"/>
    <col min="3" max="3" width="11.85546875" style="9" customWidth="1"/>
    <col min="4" max="4" width="14.7109375" style="10" customWidth="1"/>
    <col min="5" max="5" width="15.42578125" style="10" customWidth="1"/>
    <col min="6" max="6" width="13.28515625" style="10" customWidth="1"/>
    <col min="7" max="7" width="28.140625" style="10" customWidth="1"/>
    <col min="8" max="8" width="12.85546875" style="9" bestFit="1" customWidth="1"/>
    <col min="9" max="9" width="14.5703125" style="9" customWidth="1"/>
    <col min="10" max="10" width="13.42578125" style="9" customWidth="1"/>
    <col min="11" max="16384" width="9.140625" style="9"/>
  </cols>
  <sheetData>
    <row r="1" spans="1:7" ht="15.75" x14ac:dyDescent="0.2">
      <c r="A1" s="305" t="s">
        <v>212</v>
      </c>
    </row>
    <row r="2" spans="1:7" ht="15.75" x14ac:dyDescent="0.2">
      <c r="A2" s="308" t="s">
        <v>305</v>
      </c>
    </row>
    <row r="3" spans="1:7" ht="15.75" x14ac:dyDescent="0.2">
      <c r="A3" s="308" t="s">
        <v>306</v>
      </c>
    </row>
    <row r="4" spans="1:7" ht="15.75" x14ac:dyDescent="0.2">
      <c r="A4" s="308" t="s">
        <v>308</v>
      </c>
    </row>
    <row r="5" spans="1:7" s="4" customFormat="1" ht="15.6" customHeight="1" x14ac:dyDescent="0.2">
      <c r="A5" s="307" t="s">
        <v>302</v>
      </c>
      <c r="C5" s="140"/>
      <c r="D5" s="140"/>
      <c r="E5" s="140"/>
      <c r="F5" s="140"/>
      <c r="G5" s="6"/>
    </row>
    <row r="6" spans="1:7" s="4" customFormat="1" ht="15.6" customHeight="1" x14ac:dyDescent="0.2">
      <c r="A6" s="306" t="s">
        <v>307</v>
      </c>
      <c r="B6" s="140"/>
      <c r="C6" s="140"/>
      <c r="D6" s="140"/>
      <c r="E6" s="140"/>
      <c r="F6" s="140"/>
      <c r="G6" s="6"/>
    </row>
    <row r="7" spans="1:7" s="4" customFormat="1" ht="15.6" customHeight="1" x14ac:dyDescent="0.2">
      <c r="A7" s="139"/>
      <c r="B7" s="140"/>
      <c r="C7" s="140"/>
      <c r="D7" s="140"/>
      <c r="E7" s="140"/>
      <c r="F7" s="140"/>
      <c r="G7" s="6"/>
    </row>
    <row r="8" spans="1:7" s="4" customFormat="1" ht="15.6" customHeight="1" x14ac:dyDescent="0.2">
      <c r="A8" s="308" t="s">
        <v>313</v>
      </c>
      <c r="B8" s="140"/>
      <c r="C8" s="140"/>
      <c r="D8" s="140"/>
      <c r="E8" s="140"/>
      <c r="F8" s="140"/>
      <c r="G8" s="6"/>
    </row>
    <row r="9" spans="1:7" s="4" customFormat="1" ht="15.6" customHeight="1" x14ac:dyDescent="0.2">
      <c r="A9" s="308" t="s">
        <v>310</v>
      </c>
      <c r="B9" s="140"/>
      <c r="C9" s="140"/>
      <c r="D9" s="140"/>
      <c r="E9" s="140"/>
      <c r="F9" s="140"/>
      <c r="G9" s="6"/>
    </row>
    <row r="10" spans="1:7" s="4" customFormat="1" ht="16.5" customHeight="1" thickBot="1" x14ac:dyDescent="0.25">
      <c r="A10" s="7"/>
      <c r="B10" s="5"/>
      <c r="C10" s="5"/>
      <c r="D10" s="6"/>
      <c r="E10" s="6"/>
      <c r="F10" s="6"/>
      <c r="G10" s="6"/>
    </row>
    <row r="11" spans="1:7" s="8" customFormat="1" ht="18" x14ac:dyDescent="0.2">
      <c r="A11" s="341" t="s">
        <v>234</v>
      </c>
      <c r="B11" s="342"/>
      <c r="C11" s="342"/>
      <c r="D11" s="342"/>
      <c r="E11" s="342"/>
      <c r="F11" s="343"/>
      <c r="G11" s="36"/>
    </row>
    <row r="12" spans="1:7" s="8" customFormat="1" ht="21.75" customHeight="1" x14ac:dyDescent="0.2">
      <c r="A12" s="344" t="s">
        <v>45</v>
      </c>
      <c r="B12" s="345"/>
      <c r="C12" s="345"/>
      <c r="D12" s="345"/>
      <c r="E12" s="345"/>
      <c r="F12" s="346"/>
      <c r="G12" s="36"/>
    </row>
    <row r="13" spans="1:7" s="4" customFormat="1" ht="10.9" customHeight="1" thickBot="1" x14ac:dyDescent="0.25">
      <c r="A13" s="152"/>
      <c r="B13" s="153"/>
      <c r="C13" s="153"/>
      <c r="D13" s="154"/>
      <c r="E13" s="154"/>
      <c r="F13" s="155"/>
      <c r="G13" s="6"/>
    </row>
    <row r="14" spans="1:7" s="4" customFormat="1" ht="15.75" customHeight="1" thickBot="1" x14ac:dyDescent="0.25">
      <c r="A14" s="350" t="s">
        <v>211</v>
      </c>
      <c r="B14" s="351"/>
      <c r="C14" s="351"/>
      <c r="D14" s="351"/>
      <c r="E14" s="351"/>
      <c r="F14" s="352"/>
      <c r="G14" s="6"/>
    </row>
    <row r="15" spans="1:7" s="4" customFormat="1" ht="15.75" customHeight="1" x14ac:dyDescent="0.2">
      <c r="A15" s="64" t="s">
        <v>210</v>
      </c>
      <c r="B15" s="40"/>
      <c r="C15" s="40"/>
      <c r="D15" s="262"/>
      <c r="E15" s="116" t="s">
        <v>40</v>
      </c>
      <c r="F15" s="41" t="s">
        <v>2</v>
      </c>
      <c r="G15" s="6"/>
    </row>
    <row r="16" spans="1:7" s="11" customFormat="1" ht="15.75" customHeight="1" x14ac:dyDescent="0.2">
      <c r="A16" s="126" t="str">
        <f>A63</f>
        <v>1. Mão-de-obra</v>
      </c>
      <c r="B16" s="127"/>
      <c r="C16" s="128"/>
      <c r="D16" s="128"/>
      <c r="E16" s="259">
        <f>SUM(E17:E24)</f>
        <v>75587.584003999931</v>
      </c>
      <c r="F16" s="129">
        <f t="shared" ref="F16:F33" si="0">IFERROR(E16/$E$44,0)</f>
        <v>0.54784896791870463</v>
      </c>
      <c r="G16" s="44"/>
    </row>
    <row r="17" spans="1:7" s="4" customFormat="1" ht="15.75" customHeight="1" x14ac:dyDescent="0.2">
      <c r="A17" s="49" t="str">
        <f>A65</f>
        <v>1.1. Coletor Turno Dia</v>
      </c>
      <c r="B17" s="45"/>
      <c r="C17" s="47"/>
      <c r="D17" s="47"/>
      <c r="E17" s="260">
        <f>F76</f>
        <v>20451.504115932334</v>
      </c>
      <c r="F17" s="58">
        <f t="shared" si="0"/>
        <v>0.14822983919827046</v>
      </c>
      <c r="G17" s="6"/>
    </row>
    <row r="18" spans="1:7" s="4" customFormat="1" ht="15.75" customHeight="1" x14ac:dyDescent="0.2">
      <c r="A18" s="49" t="str">
        <f>A78</f>
        <v>1.2. Coletor Turno Noite</v>
      </c>
      <c r="B18" s="45"/>
      <c r="C18" s="47"/>
      <c r="D18" s="47"/>
      <c r="E18" s="260">
        <f>F95</f>
        <v>21888.231774585543</v>
      </c>
      <c r="F18" s="58">
        <f t="shared" si="0"/>
        <v>0.1586430542169138</v>
      </c>
      <c r="G18" s="6"/>
    </row>
    <row r="19" spans="1:7" s="4" customFormat="1" ht="15.75" customHeight="1" x14ac:dyDescent="0.2">
      <c r="A19" s="49" t="str">
        <f>A97</f>
        <v>1.3. Motorista Turno do Dia</v>
      </c>
      <c r="B19" s="45"/>
      <c r="C19" s="47"/>
      <c r="D19" s="47"/>
      <c r="E19" s="260">
        <f>F110</f>
        <v>9017.9566204011244</v>
      </c>
      <c r="F19" s="58">
        <f t="shared" si="0"/>
        <v>6.536097551366328E-2</v>
      </c>
      <c r="G19" s="6"/>
    </row>
    <row r="20" spans="1:7" s="4" customFormat="1" ht="15.75" customHeight="1" x14ac:dyDescent="0.2">
      <c r="A20" s="49" t="str">
        <f>A112</f>
        <v>1.4. Motorista Turno Noite</v>
      </c>
      <c r="B20" s="45"/>
      <c r="C20" s="47"/>
      <c r="D20" s="47"/>
      <c r="E20" s="260">
        <f>F131</f>
        <v>9651.4466462459895</v>
      </c>
      <c r="F20" s="58">
        <f t="shared" si="0"/>
        <v>6.9952428745288425E-2</v>
      </c>
      <c r="G20" s="6"/>
    </row>
    <row r="21" spans="1:7" s="4" customFormat="1" ht="15.75" customHeight="1" x14ac:dyDescent="0.2">
      <c r="A21" s="49" t="str">
        <f>A134</f>
        <v>1.5 Fiscal Coleta</v>
      </c>
      <c r="B21" s="45"/>
      <c r="C21" s="47"/>
      <c r="D21" s="47"/>
      <c r="E21" s="260">
        <f>F147</f>
        <v>4940.2734468349254</v>
      </c>
      <c r="F21" s="58">
        <f t="shared" si="0"/>
        <v>3.580645875573258E-2</v>
      </c>
      <c r="G21" s="6"/>
    </row>
    <row r="22" spans="1:7" s="4" customFormat="1" ht="15.75" customHeight="1" x14ac:dyDescent="0.2">
      <c r="A22" s="49" t="str">
        <f>A150</f>
        <v>1.6. Vale Transporte</v>
      </c>
      <c r="B22" s="45"/>
      <c r="C22" s="47"/>
      <c r="D22" s="47"/>
      <c r="E22" s="260">
        <f>F156</f>
        <v>1942.9514000000004</v>
      </c>
      <c r="F22" s="58">
        <f t="shared" si="0"/>
        <v>1.4082258789351891E-2</v>
      </c>
      <c r="G22" s="6"/>
    </row>
    <row r="23" spans="1:7" s="4" customFormat="1" ht="15.75" hidden="1" customHeight="1" x14ac:dyDescent="0.2">
      <c r="A23" s="49" t="str">
        <f>A158</f>
        <v>1.6. Vale-refeição (diário)</v>
      </c>
      <c r="B23" s="45"/>
      <c r="C23" s="47"/>
      <c r="D23" s="47"/>
      <c r="E23" s="260">
        <f>F162</f>
        <v>0</v>
      </c>
      <c r="F23" s="58">
        <f t="shared" si="0"/>
        <v>0</v>
      </c>
      <c r="G23" s="6"/>
    </row>
    <row r="24" spans="1:7" s="4" customFormat="1" ht="15.75" customHeight="1" x14ac:dyDescent="0.2">
      <c r="A24" s="49" t="str">
        <f>A164</f>
        <v>1.7. Auxílio Alimentação (mensal)</v>
      </c>
      <c r="B24" s="45"/>
      <c r="C24" s="47"/>
      <c r="D24" s="47"/>
      <c r="E24" s="260">
        <f>F168</f>
        <v>7695.22</v>
      </c>
      <c r="F24" s="58">
        <f t="shared" si="0"/>
        <v>5.5773952699484118E-2</v>
      </c>
      <c r="G24" s="6"/>
    </row>
    <row r="25" spans="1:7" s="11" customFormat="1" ht="15.75" customHeight="1" x14ac:dyDescent="0.2">
      <c r="A25" s="339" t="str">
        <f>A172</f>
        <v>2. Uniformes e Equipamentos de Proteção Individual</v>
      </c>
      <c r="B25" s="340"/>
      <c r="C25" s="340"/>
      <c r="D25" s="128"/>
      <c r="E25" s="259">
        <f>+F204</f>
        <v>3514.94</v>
      </c>
      <c r="F25" s="129">
        <f t="shared" si="0"/>
        <v>2.5475827500906368E-2</v>
      </c>
      <c r="G25" s="44"/>
    </row>
    <row r="26" spans="1:7" s="11" customFormat="1" ht="15.75" customHeight="1" x14ac:dyDescent="0.2">
      <c r="A26" s="137" t="str">
        <f>A206</f>
        <v>3. Veículos e Equipamentos</v>
      </c>
      <c r="B26" s="138"/>
      <c r="C26" s="128"/>
      <c r="D26" s="128"/>
      <c r="E26" s="259">
        <f>E27+E34</f>
        <v>29906.994900921865</v>
      </c>
      <c r="F26" s="129">
        <f t="shared" si="0"/>
        <v>0.21676200537317047</v>
      </c>
      <c r="G26" s="44"/>
    </row>
    <row r="27" spans="1:7" s="4" customFormat="1" ht="15.75" customHeight="1" x14ac:dyDescent="0.2">
      <c r="A27" s="65" t="str">
        <f>A208</f>
        <v>3.1. Veículo Coletor Compactador  12 m³</v>
      </c>
      <c r="B27" s="46"/>
      <c r="C27" s="47"/>
      <c r="D27" s="47"/>
      <c r="E27" s="260">
        <f>SUM(E28:E33)</f>
        <v>27267.275358685223</v>
      </c>
      <c r="F27" s="145">
        <f t="shared" si="0"/>
        <v>0.19762966180292682</v>
      </c>
      <c r="G27" s="6"/>
    </row>
    <row r="28" spans="1:7" s="4" customFormat="1" ht="15.75" customHeight="1" x14ac:dyDescent="0.2">
      <c r="A28" s="65" t="str">
        <f>A210</f>
        <v>3.1.1. Depreciação</v>
      </c>
      <c r="B28" s="46"/>
      <c r="C28" s="47"/>
      <c r="D28" s="47"/>
      <c r="E28" s="260">
        <f>F224</f>
        <v>4019.9480326350003</v>
      </c>
      <c r="F28" s="145">
        <f t="shared" si="0"/>
        <v>2.9136059973148103E-2</v>
      </c>
      <c r="G28" s="6"/>
    </row>
    <row r="29" spans="1:7" s="4" customFormat="1" ht="15.75" customHeight="1" x14ac:dyDescent="0.2">
      <c r="A29" s="65" t="str">
        <f>A226</f>
        <v>3.1.2. Remuneração do Capital</v>
      </c>
      <c r="B29" s="46"/>
      <c r="C29" s="47"/>
      <c r="D29" s="47"/>
      <c r="E29" s="260">
        <f>F240</f>
        <v>1852.3538768835558</v>
      </c>
      <c r="F29" s="145">
        <f t="shared" si="0"/>
        <v>1.342561973692883E-2</v>
      </c>
      <c r="G29" s="6"/>
    </row>
    <row r="30" spans="1:7" s="4" customFormat="1" ht="15.75" customHeight="1" x14ac:dyDescent="0.2">
      <c r="A30" s="65" t="str">
        <f>A242</f>
        <v>3.1.3. Impostos e Seguros</v>
      </c>
      <c r="B30" s="46"/>
      <c r="C30" s="47"/>
      <c r="D30" s="47"/>
      <c r="E30" s="260">
        <f>F248</f>
        <v>1010.6570491666665</v>
      </c>
      <c r="F30" s="145">
        <f t="shared" si="0"/>
        <v>7.3251107123151584E-3</v>
      </c>
      <c r="G30" s="6"/>
    </row>
    <row r="31" spans="1:7" s="4" customFormat="1" ht="15.75" customHeight="1" x14ac:dyDescent="0.2">
      <c r="A31" s="65" t="str">
        <f>A250</f>
        <v>3.1.4. Consumos</v>
      </c>
      <c r="B31" s="46"/>
      <c r="C31" s="47"/>
      <c r="D31" s="47"/>
      <c r="E31" s="260">
        <f>F266</f>
        <v>13062.3164</v>
      </c>
      <c r="F31" s="145">
        <f t="shared" si="0"/>
        <v>9.4673968650577325E-2</v>
      </c>
      <c r="G31" s="6"/>
    </row>
    <row r="32" spans="1:7" s="4" customFormat="1" ht="15.75" customHeight="1" x14ac:dyDescent="0.2">
      <c r="A32" s="65" t="str">
        <f>A268</f>
        <v>3.1.5. Manutenção</v>
      </c>
      <c r="B32" s="46"/>
      <c r="C32" s="47"/>
      <c r="D32" s="47"/>
      <c r="E32" s="260">
        <f>F271</f>
        <v>5180</v>
      </c>
      <c r="F32" s="145">
        <f t="shared" si="0"/>
        <v>3.7543965602455515E-2</v>
      </c>
      <c r="G32" s="6"/>
    </row>
    <row r="33" spans="1:7" s="4" customFormat="1" ht="15.75" customHeight="1" x14ac:dyDescent="0.2">
      <c r="A33" s="65" t="str">
        <f>A273</f>
        <v>3.1.6. Pneus</v>
      </c>
      <c r="B33" s="46"/>
      <c r="C33" s="47"/>
      <c r="D33" s="47"/>
      <c r="E33" s="260">
        <f>F280</f>
        <v>2142</v>
      </c>
      <c r="F33" s="145">
        <f t="shared" si="0"/>
        <v>1.5524937127501874E-2</v>
      </c>
      <c r="G33" s="6"/>
    </row>
    <row r="34" spans="1:7" s="4" customFormat="1" ht="15.75" customHeight="1" x14ac:dyDescent="0.2">
      <c r="A34" s="65" t="str">
        <f>A285</f>
        <v>3.2. Veículo fiscal</v>
      </c>
      <c r="B34" s="46"/>
      <c r="C34" s="47"/>
      <c r="D34" s="47"/>
      <c r="E34" s="260">
        <f>SUM(E35:E40)</f>
        <v>2639.7195422366422</v>
      </c>
      <c r="F34" s="145">
        <f t="shared" ref="F34:F42" si="1">IFERROR(E34/$E$44,0)</f>
        <v>1.913234357024365E-2</v>
      </c>
      <c r="G34" s="6"/>
    </row>
    <row r="35" spans="1:7" s="4" customFormat="1" ht="15.75" customHeight="1" x14ac:dyDescent="0.2">
      <c r="A35" s="65" t="str">
        <f>A287</f>
        <v>3.2.1. Depreciação</v>
      </c>
      <c r="B35" s="46"/>
      <c r="C35" s="47"/>
      <c r="D35" s="47"/>
      <c r="E35" s="260">
        <f>F301</f>
        <v>279.79058166666675</v>
      </c>
      <c r="F35" s="145">
        <f t="shared" si="1"/>
        <v>2.0278857092633894E-3</v>
      </c>
      <c r="G35" s="6"/>
    </row>
    <row r="36" spans="1:7" s="4" customFormat="1" ht="15.75" customHeight="1" x14ac:dyDescent="0.2">
      <c r="A36" s="65" t="str">
        <f>A303</f>
        <v>3.2.2. Remuneração do Capital</v>
      </c>
      <c r="B36" s="46"/>
      <c r="C36" s="47"/>
      <c r="D36" s="47"/>
      <c r="E36" s="260">
        <f>F317</f>
        <v>128.92484292291667</v>
      </c>
      <c r="F36" s="145">
        <f t="shared" si="1"/>
        <v>9.3443047644786942E-4</v>
      </c>
      <c r="G36" s="6"/>
    </row>
    <row r="37" spans="1:7" s="4" customFormat="1" ht="15.75" customHeight="1" x14ac:dyDescent="0.2">
      <c r="A37" s="65" t="str">
        <f>A319</f>
        <v>3.2.3. Impostos e Seguros</v>
      </c>
      <c r="B37" s="46"/>
      <c r="C37" s="47"/>
      <c r="D37" s="47"/>
      <c r="E37" s="260">
        <f>F325</f>
        <v>195.87666666666667</v>
      </c>
      <c r="F37" s="145">
        <f t="shared" si="1"/>
        <v>1.4196885783121578E-3</v>
      </c>
      <c r="G37" s="6"/>
    </row>
    <row r="38" spans="1:7" s="4" customFormat="1" ht="15.75" customHeight="1" x14ac:dyDescent="0.2">
      <c r="A38" s="65" t="str">
        <f>A327</f>
        <v>3.2.4. Consumos</v>
      </c>
      <c r="B38" s="46"/>
      <c r="C38" s="47"/>
      <c r="D38" s="47"/>
      <c r="E38" s="260">
        <f>F343</f>
        <v>1231.9607843137255</v>
      </c>
      <c r="F38" s="145">
        <f t="shared" si="1"/>
        <v>8.9290913725576498E-3</v>
      </c>
      <c r="G38" s="6"/>
    </row>
    <row r="39" spans="1:7" s="4" customFormat="1" ht="15.75" customHeight="1" x14ac:dyDescent="0.2">
      <c r="A39" s="65" t="str">
        <f>A345</f>
        <v>3.2.5. Manutenção</v>
      </c>
      <c r="B39" s="46"/>
      <c r="C39" s="47"/>
      <c r="D39" s="47"/>
      <c r="E39" s="260">
        <f>F348</f>
        <v>750</v>
      </c>
      <c r="F39" s="145">
        <f t="shared" si="1"/>
        <v>5.4359023555678836E-3</v>
      </c>
      <c r="G39" s="6"/>
    </row>
    <row r="40" spans="1:7" s="4" customFormat="1" ht="15.75" customHeight="1" x14ac:dyDescent="0.2">
      <c r="A40" s="65" t="str">
        <f>A350</f>
        <v>3.2.6. Pneus</v>
      </c>
      <c r="B40" s="46"/>
      <c r="C40" s="47"/>
      <c r="D40" s="47"/>
      <c r="E40" s="260">
        <f>F357</f>
        <v>53.166666666666664</v>
      </c>
      <c r="F40" s="145">
        <f t="shared" si="1"/>
        <v>3.8534507809470105E-4</v>
      </c>
      <c r="G40" s="6"/>
    </row>
    <row r="41" spans="1:7" s="11" customFormat="1" ht="15.75" customHeight="1" x14ac:dyDescent="0.2">
      <c r="A41" s="137" t="str">
        <f>A362</f>
        <v>4. Ferramentas e Materiais de Consumo</v>
      </c>
      <c r="B41" s="138"/>
      <c r="C41" s="128"/>
      <c r="D41" s="128"/>
      <c r="E41" s="259">
        <f>+F372</f>
        <v>247.1</v>
      </c>
      <c r="F41" s="145">
        <f t="shared" si="1"/>
        <v>1.7909486294144319E-3</v>
      </c>
      <c r="G41" s="44"/>
    </row>
    <row r="42" spans="1:7" s="11" customFormat="1" ht="15.75" customHeight="1" x14ac:dyDescent="0.2">
      <c r="A42" s="137" t="str">
        <f>A374</f>
        <v>5. Monitoramento da Frota</v>
      </c>
      <c r="B42" s="138"/>
      <c r="C42" s="128"/>
      <c r="D42" s="128"/>
      <c r="E42" s="259">
        <f>+F383</f>
        <v>410</v>
      </c>
      <c r="F42" s="145">
        <f t="shared" si="1"/>
        <v>2.9716266210437761E-3</v>
      </c>
      <c r="G42" s="44"/>
    </row>
    <row r="43" spans="1:7" s="11" customFormat="1" ht="15.75" customHeight="1" thickBot="1" x14ac:dyDescent="0.25">
      <c r="A43" s="137" t="str">
        <f>A387</f>
        <v>6. Benefícios e Despesas Indiretas - BDI</v>
      </c>
      <c r="B43" s="138"/>
      <c r="C43" s="128"/>
      <c r="D43" s="128"/>
      <c r="E43" s="261">
        <f>+F393</f>
        <v>28304.954339360316</v>
      </c>
      <c r="F43" s="129">
        <f>IFERROR(E43/$E$44,0)</f>
        <v>0.20515062395676018</v>
      </c>
      <c r="G43" s="44"/>
    </row>
    <row r="44" spans="1:7" s="4" customFormat="1" ht="15.75" customHeight="1" thickBot="1" x14ac:dyDescent="0.25">
      <c r="A44" s="42" t="s">
        <v>255</v>
      </c>
      <c r="B44" s="43"/>
      <c r="C44" s="26"/>
      <c r="D44" s="26"/>
      <c r="E44" s="115">
        <f>E16+E25+E26+E41+E42+E43</f>
        <v>137971.57324428213</v>
      </c>
      <c r="F44" s="144">
        <f>F16+F25+F26+F41+F42+F43</f>
        <v>0.99999999999999989</v>
      </c>
      <c r="G44" s="6"/>
    </row>
    <row r="46" spans="1:7" ht="13.5" thickBot="1" x14ac:dyDescent="0.25"/>
    <row r="47" spans="1:7" s="4" customFormat="1" ht="15" customHeight="1" thickBot="1" x14ac:dyDescent="0.25">
      <c r="A47" s="350" t="s">
        <v>103</v>
      </c>
      <c r="B47" s="351"/>
      <c r="C47" s="351"/>
      <c r="D47" s="351"/>
      <c r="E47" s="352"/>
      <c r="F47" s="10"/>
      <c r="G47" s="6"/>
    </row>
    <row r="48" spans="1:7" s="4" customFormat="1" ht="15" customHeight="1" thickBot="1" x14ac:dyDescent="0.25">
      <c r="A48" s="347" t="s">
        <v>41</v>
      </c>
      <c r="B48" s="348"/>
      <c r="C48" s="348"/>
      <c r="D48" s="349"/>
      <c r="E48" s="48" t="s">
        <v>42</v>
      </c>
      <c r="F48" s="10"/>
      <c r="G48" s="6"/>
    </row>
    <row r="49" spans="1:7" s="4" customFormat="1" ht="15" customHeight="1" x14ac:dyDescent="0.2">
      <c r="A49" s="73" t="str">
        <f>+A65</f>
        <v>1.1. Coletor Turno Dia</v>
      </c>
      <c r="B49" s="74"/>
      <c r="C49" s="74"/>
      <c r="D49" s="75"/>
      <c r="E49" s="76">
        <f>C75</f>
        <v>6</v>
      </c>
      <c r="F49" s="10"/>
      <c r="G49" s="6"/>
    </row>
    <row r="50" spans="1:7" s="4" customFormat="1" ht="15" customHeight="1" x14ac:dyDescent="0.2">
      <c r="A50" s="67" t="str">
        <f>+A78</f>
        <v>1.2. Coletor Turno Noite</v>
      </c>
      <c r="B50" s="66"/>
      <c r="C50" s="66"/>
      <c r="D50" s="77"/>
      <c r="E50" s="70">
        <f>C94</f>
        <v>6</v>
      </c>
      <c r="F50" s="10"/>
      <c r="G50" s="6"/>
    </row>
    <row r="51" spans="1:7" s="4" customFormat="1" ht="15" customHeight="1" x14ac:dyDescent="0.2">
      <c r="A51" s="67" t="str">
        <f>+A97</f>
        <v>1.3. Motorista Turno do Dia</v>
      </c>
      <c r="B51" s="66"/>
      <c r="C51" s="66"/>
      <c r="D51" s="77"/>
      <c r="E51" s="70">
        <f>C109</f>
        <v>2</v>
      </c>
      <c r="F51" s="10"/>
      <c r="G51" s="6"/>
    </row>
    <row r="52" spans="1:7" s="4" customFormat="1" ht="15" customHeight="1" x14ac:dyDescent="0.2">
      <c r="A52" s="67" t="str">
        <f>+A112</f>
        <v>1.4. Motorista Turno Noite</v>
      </c>
      <c r="B52" s="66"/>
      <c r="C52" s="66"/>
      <c r="D52" s="77"/>
      <c r="E52" s="70">
        <f>C130</f>
        <v>2</v>
      </c>
      <c r="F52" s="10"/>
      <c r="G52" s="6"/>
    </row>
    <row r="53" spans="1:7" s="4" customFormat="1" ht="15" customHeight="1" x14ac:dyDescent="0.2">
      <c r="A53" s="329" t="str">
        <f>A21</f>
        <v>1.5 Fiscal Coleta</v>
      </c>
      <c r="B53" s="59"/>
      <c r="C53" s="59"/>
      <c r="D53" s="330"/>
      <c r="E53" s="331">
        <v>1</v>
      </c>
      <c r="F53" s="10"/>
      <c r="G53" s="6"/>
    </row>
    <row r="54" spans="1:7" s="4" customFormat="1" ht="15" customHeight="1" thickBot="1" x14ac:dyDescent="0.25">
      <c r="A54" s="71" t="s">
        <v>61</v>
      </c>
      <c r="B54" s="72"/>
      <c r="C54" s="72"/>
      <c r="D54" s="78"/>
      <c r="E54" s="79">
        <v>17</v>
      </c>
      <c r="F54" s="10"/>
      <c r="G54" s="6"/>
    </row>
    <row r="55" spans="1:7" s="4" customFormat="1" ht="15" customHeight="1" thickBot="1" x14ac:dyDescent="0.25">
      <c r="A55" s="130"/>
      <c r="B55" s="131"/>
      <c r="C55" s="59"/>
      <c r="D55" s="59"/>
      <c r="E55" s="132"/>
      <c r="F55" s="10"/>
      <c r="G55" s="6"/>
    </row>
    <row r="56" spans="1:7" s="4" customFormat="1" ht="15" customHeight="1" x14ac:dyDescent="0.2">
      <c r="A56" s="337" t="s">
        <v>58</v>
      </c>
      <c r="B56" s="338"/>
      <c r="C56" s="338"/>
      <c r="D56" s="338"/>
      <c r="E56" s="332" t="s">
        <v>42</v>
      </c>
      <c r="F56" s="9"/>
      <c r="G56" s="6"/>
    </row>
    <row r="57" spans="1:7" s="4" customFormat="1" ht="15" customHeight="1" x14ac:dyDescent="0.2">
      <c r="A57" s="333" t="str">
        <f>+A208</f>
        <v>3.1. Veículo Coletor Compactador  12 m³</v>
      </c>
      <c r="B57" s="334"/>
      <c r="C57" s="334"/>
      <c r="D57" s="334"/>
      <c r="E57" s="70">
        <f>C223</f>
        <v>2.2999999999999998</v>
      </c>
      <c r="F57" s="9"/>
      <c r="G57" s="6"/>
    </row>
    <row r="58" spans="1:7" s="4" customFormat="1" ht="15" customHeight="1" thickBot="1" x14ac:dyDescent="0.25">
      <c r="A58" s="335" t="str">
        <f>A34</f>
        <v>3.2. Veículo fiscal</v>
      </c>
      <c r="B58" s="336"/>
      <c r="C58" s="336"/>
      <c r="D58" s="336"/>
      <c r="E58" s="136">
        <v>1</v>
      </c>
      <c r="F58" s="9"/>
      <c r="G58" s="6"/>
    </row>
    <row r="59" spans="1:7" s="4" customFormat="1" ht="15" customHeight="1" x14ac:dyDescent="0.2">
      <c r="A59" s="59"/>
      <c r="B59" s="59"/>
      <c r="C59" s="59"/>
      <c r="D59" s="54"/>
      <c r="E59" s="252"/>
      <c r="F59" s="9"/>
      <c r="G59" s="6"/>
    </row>
    <row r="60" spans="1:7" s="4" customFormat="1" ht="13.5" thickBot="1" x14ac:dyDescent="0.25">
      <c r="A60" s="59"/>
      <c r="B60" s="59"/>
      <c r="C60" s="59"/>
      <c r="D60" s="54"/>
      <c r="E60" s="68"/>
      <c r="F60" s="9"/>
      <c r="G60" s="6"/>
    </row>
    <row r="61" spans="1:7" s="11" customFormat="1" ht="15.75" customHeight="1" thickBot="1" x14ac:dyDescent="0.25">
      <c r="A61" s="263" t="s">
        <v>205</v>
      </c>
      <c r="B61" s="264">
        <v>1</v>
      </c>
      <c r="C61" s="35"/>
      <c r="D61" s="34"/>
      <c r="E61" s="157"/>
      <c r="G61" s="44"/>
    </row>
    <row r="62" spans="1:7" s="4" customFormat="1" ht="15.75" customHeight="1" x14ac:dyDescent="0.2">
      <c r="A62" s="59"/>
      <c r="B62" s="59"/>
      <c r="C62" s="59"/>
      <c r="D62" s="54"/>
      <c r="E62" s="68"/>
      <c r="F62" s="9"/>
      <c r="G62" s="6"/>
    </row>
    <row r="63" spans="1:7" ht="13.15" customHeight="1" x14ac:dyDescent="0.2">
      <c r="A63" s="11" t="s">
        <v>49</v>
      </c>
    </row>
    <row r="64" spans="1:7" ht="11.25" customHeight="1" x14ac:dyDescent="0.2"/>
    <row r="65" spans="1:7" ht="13.9" customHeight="1" thickBot="1" x14ac:dyDescent="0.25">
      <c r="A65" s="9" t="s">
        <v>106</v>
      </c>
    </row>
    <row r="66" spans="1:7" ht="13.9" customHeight="1" thickBot="1" x14ac:dyDescent="0.25">
      <c r="A66" s="60" t="s">
        <v>66</v>
      </c>
      <c r="B66" s="61" t="s">
        <v>67</v>
      </c>
      <c r="C66" s="61" t="s">
        <v>42</v>
      </c>
      <c r="D66" s="62" t="s">
        <v>251</v>
      </c>
      <c r="E66" s="62" t="s">
        <v>68</v>
      </c>
      <c r="F66" s="63" t="s">
        <v>69</v>
      </c>
    </row>
    <row r="67" spans="1:7" ht="13.15" customHeight="1" x14ac:dyDescent="0.2">
      <c r="A67" s="13" t="s">
        <v>227</v>
      </c>
      <c r="B67" s="14" t="s">
        <v>8</v>
      </c>
      <c r="C67" s="14">
        <v>1</v>
      </c>
      <c r="D67" s="87">
        <v>1330.73</v>
      </c>
      <c r="E67" s="15">
        <f>C67*D67</f>
        <v>1330.73</v>
      </c>
    </row>
    <row r="68" spans="1:7" x14ac:dyDescent="0.2">
      <c r="A68" s="16" t="s">
        <v>36</v>
      </c>
      <c r="B68" s="17" t="s">
        <v>0</v>
      </c>
      <c r="C68" s="88">
        <v>6.09</v>
      </c>
      <c r="D68" s="18">
        <f>D67/220*2</f>
        <v>12.097545454545454</v>
      </c>
      <c r="E68" s="18">
        <f>C68*D68</f>
        <v>73.674051818181809</v>
      </c>
      <c r="G68" s="10" t="s">
        <v>267</v>
      </c>
    </row>
    <row r="69" spans="1:7" ht="13.15" customHeight="1" x14ac:dyDescent="0.2">
      <c r="A69" s="16" t="s">
        <v>37</v>
      </c>
      <c r="B69" s="17" t="s">
        <v>0</v>
      </c>
      <c r="C69" s="88"/>
      <c r="D69" s="18">
        <f>D67/220*1.5</f>
        <v>9.0731590909090905</v>
      </c>
      <c r="E69" s="18">
        <f>C69*D69</f>
        <v>0</v>
      </c>
      <c r="G69" s="10" t="s">
        <v>269</v>
      </c>
    </row>
    <row r="70" spans="1:7" ht="13.15" customHeight="1" x14ac:dyDescent="0.2">
      <c r="A70" s="16" t="s">
        <v>231</v>
      </c>
      <c r="B70" s="17" t="s">
        <v>35</v>
      </c>
      <c r="D70" s="18">
        <f>63/302*(SUM(E68:E69))</f>
        <v>15.369090279951836</v>
      </c>
      <c r="E70" s="18">
        <f>D70</f>
        <v>15.369090279951836</v>
      </c>
      <c r="G70" s="10" t="s">
        <v>230</v>
      </c>
    </row>
    <row r="71" spans="1:7" x14ac:dyDescent="0.2">
      <c r="A71" s="16" t="s">
        <v>1</v>
      </c>
      <c r="B71" s="17" t="s">
        <v>2</v>
      </c>
      <c r="C71" s="17">
        <v>40</v>
      </c>
      <c r="D71" s="83">
        <f>SUM(E67:E70)</f>
        <v>1419.7731420981338</v>
      </c>
      <c r="E71" s="18">
        <f>C71*D71/100</f>
        <v>567.90925683925354</v>
      </c>
    </row>
    <row r="72" spans="1:7" x14ac:dyDescent="0.2">
      <c r="A72" s="117" t="s">
        <v>3</v>
      </c>
      <c r="B72" s="118"/>
      <c r="C72" s="118"/>
      <c r="D72" s="119"/>
      <c r="E72" s="120">
        <f>SUM(E67:E71)</f>
        <v>1987.6823989373875</v>
      </c>
    </row>
    <row r="73" spans="1:7" x14ac:dyDescent="0.2">
      <c r="A73" s="16" t="s">
        <v>4</v>
      </c>
      <c r="B73" s="17" t="s">
        <v>2</v>
      </c>
      <c r="C73" s="142">
        <f>'2.Encargos Sociais'!$C$37*100</f>
        <v>71.485345000000009</v>
      </c>
      <c r="D73" s="18">
        <f>E72</f>
        <v>1987.6823989373875</v>
      </c>
      <c r="E73" s="18">
        <f>D73*C73/100</f>
        <v>1420.9016203846681</v>
      </c>
    </row>
    <row r="74" spans="1:7" x14ac:dyDescent="0.2">
      <c r="A74" s="117" t="s">
        <v>76</v>
      </c>
      <c r="B74" s="118"/>
      <c r="C74" s="118"/>
      <c r="D74" s="119"/>
      <c r="E74" s="120">
        <f>E72+E73</f>
        <v>3408.5840193220556</v>
      </c>
    </row>
    <row r="75" spans="1:7" ht="13.5" thickBot="1" x14ac:dyDescent="0.25">
      <c r="A75" s="16" t="s">
        <v>5</v>
      </c>
      <c r="B75" s="17" t="s">
        <v>6</v>
      </c>
      <c r="C75" s="86">
        <v>6</v>
      </c>
      <c r="D75" s="18">
        <f>E74</f>
        <v>3408.5840193220556</v>
      </c>
      <c r="E75" s="18">
        <f>C75*D75</f>
        <v>20451.504115932334</v>
      </c>
      <c r="G75" s="6"/>
    </row>
    <row r="76" spans="1:7" ht="13.9" customHeight="1" thickBot="1" x14ac:dyDescent="0.25">
      <c r="D76" s="124" t="s">
        <v>204</v>
      </c>
      <c r="E76" s="50">
        <f>$B$61</f>
        <v>1</v>
      </c>
      <c r="F76" s="125">
        <f>E75*E76</f>
        <v>20451.504115932334</v>
      </c>
      <c r="G76" s="6"/>
    </row>
    <row r="77" spans="1:7" ht="11.25" customHeight="1" x14ac:dyDescent="0.2"/>
    <row r="78" spans="1:7" ht="13.5" thickBot="1" x14ac:dyDescent="0.25">
      <c r="A78" s="9" t="s">
        <v>95</v>
      </c>
    </row>
    <row r="79" spans="1:7" ht="13.5" thickBot="1" x14ac:dyDescent="0.25">
      <c r="A79" s="60" t="s">
        <v>66</v>
      </c>
      <c r="B79" s="61" t="s">
        <v>67</v>
      </c>
      <c r="C79" s="61" t="s">
        <v>42</v>
      </c>
      <c r="D79" s="62" t="s">
        <v>251</v>
      </c>
      <c r="E79" s="62" t="s">
        <v>68</v>
      </c>
      <c r="F79" s="63" t="s">
        <v>69</v>
      </c>
    </row>
    <row r="80" spans="1:7" x14ac:dyDescent="0.2">
      <c r="A80" s="13">
        <v>1</v>
      </c>
      <c r="B80" s="14" t="s">
        <v>8</v>
      </c>
      <c r="C80" s="14">
        <v>1</v>
      </c>
      <c r="D80" s="15">
        <f>D67</f>
        <v>1330.73</v>
      </c>
      <c r="E80" s="15">
        <f>C80*D80</f>
        <v>1330.73</v>
      </c>
    </row>
    <row r="81" spans="1:7" x14ac:dyDescent="0.2">
      <c r="A81" s="16" t="s">
        <v>7</v>
      </c>
      <c r="B81" s="17" t="s">
        <v>104</v>
      </c>
      <c r="C81" s="88">
        <f>(3+20/60)*22</f>
        <v>73.333333333333343</v>
      </c>
      <c r="D81" s="18"/>
      <c r="E81" s="18"/>
    </row>
    <row r="82" spans="1:7" x14ac:dyDescent="0.2">
      <c r="A82" s="16"/>
      <c r="B82" s="17" t="s">
        <v>109</v>
      </c>
      <c r="C82" s="121">
        <f>C81*8/7</f>
        <v>83.809523809523824</v>
      </c>
      <c r="D82" s="18">
        <f>D80/220*0.2</f>
        <v>1.2097545454545455</v>
      </c>
      <c r="E82" s="18">
        <f>C81*D82</f>
        <v>88.715333333333348</v>
      </c>
    </row>
    <row r="83" spans="1:7" x14ac:dyDescent="0.2">
      <c r="A83" s="16" t="s">
        <v>36</v>
      </c>
      <c r="B83" s="17" t="s">
        <v>0</v>
      </c>
      <c r="C83" s="88">
        <f>6.09-C84</f>
        <v>4.0599999999999996</v>
      </c>
      <c r="D83" s="18">
        <f>D80/220*2</f>
        <v>12.097545454545454</v>
      </c>
      <c r="E83" s="18">
        <f>C83*D83</f>
        <v>49.116034545454539</v>
      </c>
      <c r="G83" s="10" t="s">
        <v>267</v>
      </c>
    </row>
    <row r="84" spans="1:7" x14ac:dyDescent="0.2">
      <c r="A84" s="16" t="s">
        <v>105</v>
      </c>
      <c r="B84" s="17" t="s">
        <v>104</v>
      </c>
      <c r="C84" s="88">
        <f>6.09*C81/220</f>
        <v>2.0300000000000002</v>
      </c>
      <c r="D84" s="18"/>
      <c r="E84" s="18"/>
      <c r="G84" s="10" t="s">
        <v>268</v>
      </c>
    </row>
    <row r="85" spans="1:7" x14ac:dyDescent="0.2">
      <c r="A85" s="16"/>
      <c r="B85" s="17" t="s">
        <v>109</v>
      </c>
      <c r="C85" s="121">
        <f>C84*8/7</f>
        <v>2.3200000000000003</v>
      </c>
      <c r="D85" s="18">
        <f>D80/220*2*1.2</f>
        <v>14.517054545454544</v>
      </c>
      <c r="E85" s="18">
        <f>C85*D85</f>
        <v>33.679566545454549</v>
      </c>
      <c r="G85" s="10" t="s">
        <v>268</v>
      </c>
    </row>
    <row r="86" spans="1:7" x14ac:dyDescent="0.2">
      <c r="A86" s="16" t="s">
        <v>37</v>
      </c>
      <c r="B86" s="17" t="s">
        <v>0</v>
      </c>
      <c r="C86" s="88"/>
      <c r="D86" s="18">
        <f>D80/220*1.5</f>
        <v>9.0731590909090905</v>
      </c>
      <c r="E86" s="18">
        <f>C86*D86</f>
        <v>0</v>
      </c>
      <c r="G86" s="10" t="s">
        <v>269</v>
      </c>
    </row>
    <row r="87" spans="1:7" x14ac:dyDescent="0.2">
      <c r="A87" s="16" t="s">
        <v>229</v>
      </c>
      <c r="B87" s="17" t="s">
        <v>104</v>
      </c>
      <c r="C87" s="88"/>
      <c r="D87" s="18"/>
      <c r="E87" s="18"/>
      <c r="G87" s="10" t="s">
        <v>270</v>
      </c>
    </row>
    <row r="88" spans="1:7" x14ac:dyDescent="0.2">
      <c r="A88" s="16"/>
      <c r="B88" s="17" t="s">
        <v>109</v>
      </c>
      <c r="C88" s="18">
        <f>C87*8/7</f>
        <v>0</v>
      </c>
      <c r="D88" s="18">
        <f>D80/220*1.5*1.2</f>
        <v>10.887790909090908</v>
      </c>
      <c r="E88" s="18">
        <f>C88*D88</f>
        <v>0</v>
      </c>
      <c r="G88" s="10" t="s">
        <v>270</v>
      </c>
    </row>
    <row r="89" spans="1:7" ht="13.15" customHeight="1" x14ac:dyDescent="0.2">
      <c r="A89" s="16" t="s">
        <v>231</v>
      </c>
      <c r="B89" s="17" t="s">
        <v>35</v>
      </c>
      <c r="D89" s="18">
        <f>63/302*(SUM(E83:E88))</f>
        <v>17.271930028898254</v>
      </c>
      <c r="E89" s="18">
        <f>D89</f>
        <v>17.271930028898254</v>
      </c>
      <c r="G89" s="10" t="s">
        <v>230</v>
      </c>
    </row>
    <row r="90" spans="1:7" x14ac:dyDescent="0.2">
      <c r="A90" s="16" t="s">
        <v>1</v>
      </c>
      <c r="B90" s="17" t="s">
        <v>2</v>
      </c>
      <c r="C90" s="17">
        <f>+C71</f>
        <v>40</v>
      </c>
      <c r="D90" s="83">
        <f>SUM(E80:E89)</f>
        <v>1519.5128644531405</v>
      </c>
      <c r="E90" s="18">
        <f>C90*D90/100</f>
        <v>607.80514578125621</v>
      </c>
    </row>
    <row r="91" spans="1:7" x14ac:dyDescent="0.2">
      <c r="A91" s="117" t="s">
        <v>3</v>
      </c>
      <c r="B91" s="118"/>
      <c r="C91" s="118"/>
      <c r="D91" s="119"/>
      <c r="E91" s="120">
        <f>SUM(E80:E90)</f>
        <v>2127.3180102343968</v>
      </c>
    </row>
    <row r="92" spans="1:7" x14ac:dyDescent="0.2">
      <c r="A92" s="16" t="s">
        <v>4</v>
      </c>
      <c r="B92" s="17" t="s">
        <v>2</v>
      </c>
      <c r="C92" s="142">
        <f>'2.Encargos Sociais'!$C$37*100</f>
        <v>71.485345000000009</v>
      </c>
      <c r="D92" s="18">
        <f>E91</f>
        <v>2127.3180102343968</v>
      </c>
      <c r="E92" s="18">
        <f>D92*C92/100</f>
        <v>1520.720618863194</v>
      </c>
    </row>
    <row r="93" spans="1:7" x14ac:dyDescent="0.2">
      <c r="A93" s="117" t="s">
        <v>76</v>
      </c>
      <c r="B93" s="118"/>
      <c r="C93" s="118"/>
      <c r="D93" s="119"/>
      <c r="E93" s="120">
        <f>E91+E92</f>
        <v>3648.0386290975907</v>
      </c>
    </row>
    <row r="94" spans="1:7" ht="13.5" thickBot="1" x14ac:dyDescent="0.25">
      <c r="A94" s="16" t="s">
        <v>5</v>
      </c>
      <c r="B94" s="17" t="s">
        <v>6</v>
      </c>
      <c r="C94" s="86">
        <v>6</v>
      </c>
      <c r="D94" s="18">
        <f>E93</f>
        <v>3648.0386290975907</v>
      </c>
      <c r="E94" s="18">
        <f>C94*D94</f>
        <v>21888.231774585543</v>
      </c>
    </row>
    <row r="95" spans="1:7" ht="13.5" thickBot="1" x14ac:dyDescent="0.25">
      <c r="D95" s="124" t="s">
        <v>204</v>
      </c>
      <c r="E95" s="50">
        <f>$B$61</f>
        <v>1</v>
      </c>
      <c r="F95" s="125">
        <f>E94*E95</f>
        <v>21888.231774585543</v>
      </c>
    </row>
    <row r="96" spans="1:7" ht="11.25" customHeight="1" x14ac:dyDescent="0.2"/>
    <row r="97" spans="1:7" ht="13.5" thickBot="1" x14ac:dyDescent="0.25">
      <c r="A97" s="9" t="s">
        <v>107</v>
      </c>
    </row>
    <row r="98" spans="1:7" s="12" customFormat="1" ht="13.15" customHeight="1" thickBot="1" x14ac:dyDescent="0.25">
      <c r="A98" s="60" t="s">
        <v>66</v>
      </c>
      <c r="B98" s="61" t="s">
        <v>67</v>
      </c>
      <c r="C98" s="61" t="s">
        <v>42</v>
      </c>
      <c r="D98" s="62" t="s">
        <v>251</v>
      </c>
      <c r="E98" s="62" t="s">
        <v>68</v>
      </c>
      <c r="F98" s="63" t="s">
        <v>69</v>
      </c>
      <c r="G98" s="10"/>
    </row>
    <row r="99" spans="1:7" x14ac:dyDescent="0.2">
      <c r="A99" s="311" t="s">
        <v>311</v>
      </c>
      <c r="B99" s="14" t="s">
        <v>8</v>
      </c>
      <c r="C99" s="14">
        <v>1</v>
      </c>
      <c r="D99" s="87">
        <v>1760.33</v>
      </c>
      <c r="E99" s="15">
        <f>C99*D99</f>
        <v>1760.33</v>
      </c>
    </row>
    <row r="100" spans="1:7" x14ac:dyDescent="0.2">
      <c r="A100" s="311" t="s">
        <v>312</v>
      </c>
      <c r="B100" s="14" t="s">
        <v>8</v>
      </c>
      <c r="C100" s="14">
        <v>1</v>
      </c>
      <c r="D100" s="87">
        <v>1045</v>
      </c>
      <c r="E100" s="15"/>
    </row>
    <row r="101" spans="1:7" x14ac:dyDescent="0.2">
      <c r="A101" s="16" t="s">
        <v>36</v>
      </c>
      <c r="B101" s="17" t="s">
        <v>0</v>
      </c>
      <c r="C101" s="88">
        <f>C68</f>
        <v>6.09</v>
      </c>
      <c r="D101" s="18">
        <f>D99/220*2</f>
        <v>16.003</v>
      </c>
      <c r="E101" s="18">
        <f>C101*D101</f>
        <v>97.458269999999999</v>
      </c>
      <c r="G101" s="10" t="s">
        <v>267</v>
      </c>
    </row>
    <row r="102" spans="1:7" x14ac:dyDescent="0.2">
      <c r="A102" s="16" t="s">
        <v>37</v>
      </c>
      <c r="B102" s="17" t="s">
        <v>0</v>
      </c>
      <c r="C102" s="88">
        <f>C69</f>
        <v>0</v>
      </c>
      <c r="D102" s="18">
        <f>D99/220*1.5</f>
        <v>12.00225</v>
      </c>
      <c r="E102" s="18">
        <f>C102*D102</f>
        <v>0</v>
      </c>
      <c r="G102" s="10" t="s">
        <v>269</v>
      </c>
    </row>
    <row r="103" spans="1:7" ht="13.15" customHeight="1" x14ac:dyDescent="0.2">
      <c r="A103" s="16" t="s">
        <v>231</v>
      </c>
      <c r="B103" s="17" t="s">
        <v>35</v>
      </c>
      <c r="D103" s="18">
        <f>63/302*(SUM(E101:E102))</f>
        <v>20.330698708609273</v>
      </c>
      <c r="E103" s="18">
        <f>D103</f>
        <v>20.330698708609273</v>
      </c>
      <c r="G103" s="10" t="s">
        <v>230</v>
      </c>
    </row>
    <row r="104" spans="1:7" x14ac:dyDescent="0.2">
      <c r="A104" s="16" t="s">
        <v>228</v>
      </c>
      <c r="B104" s="17"/>
      <c r="C104" s="90">
        <v>2</v>
      </c>
      <c r="D104" s="18"/>
      <c r="E104" s="18"/>
    </row>
    <row r="105" spans="1:7" x14ac:dyDescent="0.2">
      <c r="A105" s="16" t="s">
        <v>1</v>
      </c>
      <c r="B105" s="17" t="s">
        <v>2</v>
      </c>
      <c r="C105" s="86">
        <v>40</v>
      </c>
      <c r="D105" s="83">
        <f>IF(C104=2,SUM(E99:E103),IF(C104=1,(SUM(E99:E103))*D100/D99,0))</f>
        <v>1878.1189687086094</v>
      </c>
      <c r="E105" s="18">
        <f>C105*D105/100</f>
        <v>751.24758748344379</v>
      </c>
    </row>
    <row r="106" spans="1:7" s="11" customFormat="1" x14ac:dyDescent="0.2">
      <c r="A106" s="103" t="s">
        <v>3</v>
      </c>
      <c r="B106" s="118"/>
      <c r="C106" s="118"/>
      <c r="D106" s="119"/>
      <c r="E106" s="105">
        <f>SUM(E99:E105)</f>
        <v>2629.3665561920534</v>
      </c>
      <c r="F106" s="44"/>
      <c r="G106" s="44"/>
    </row>
    <row r="107" spans="1:7" x14ac:dyDescent="0.2">
      <c r="A107" s="16" t="s">
        <v>4</v>
      </c>
      <c r="B107" s="17" t="s">
        <v>2</v>
      </c>
      <c r="C107" s="142">
        <f>'2.Encargos Sociais'!$C$37*100</f>
        <v>71.485345000000009</v>
      </c>
      <c r="D107" s="18">
        <f>E106</f>
        <v>2629.3665561920534</v>
      </c>
      <c r="E107" s="18">
        <f>D107*C107/100</f>
        <v>1879.6117540085086</v>
      </c>
    </row>
    <row r="108" spans="1:7" s="11" customFormat="1" x14ac:dyDescent="0.2">
      <c r="A108" s="103" t="s">
        <v>271</v>
      </c>
      <c r="B108" s="270"/>
      <c r="C108" s="270"/>
      <c r="D108" s="271"/>
      <c r="E108" s="105">
        <f>E106+E107</f>
        <v>4508.9783102005622</v>
      </c>
      <c r="F108" s="44"/>
      <c r="G108" s="44"/>
    </row>
    <row r="109" spans="1:7" ht="13.5" thickBot="1" x14ac:dyDescent="0.25">
      <c r="A109" s="16" t="s">
        <v>5</v>
      </c>
      <c r="B109" s="17" t="s">
        <v>6</v>
      </c>
      <c r="C109" s="86">
        <v>2</v>
      </c>
      <c r="D109" s="18">
        <f>E108</f>
        <v>4508.9783102005622</v>
      </c>
      <c r="E109" s="18">
        <f>C109*D109</f>
        <v>9017.9566204011244</v>
      </c>
    </row>
    <row r="110" spans="1:7" ht="13.5" thickBot="1" x14ac:dyDescent="0.25">
      <c r="D110" s="124" t="s">
        <v>204</v>
      </c>
      <c r="E110" s="50">
        <f>$B$61</f>
        <v>1</v>
      </c>
      <c r="F110" s="125">
        <f>E109*E110</f>
        <v>9017.9566204011244</v>
      </c>
    </row>
    <row r="111" spans="1:7" ht="11.25" customHeight="1" x14ac:dyDescent="0.2"/>
    <row r="112" spans="1:7" ht="13.5" thickBot="1" x14ac:dyDescent="0.25">
      <c r="A112" s="9" t="s">
        <v>108</v>
      </c>
    </row>
    <row r="113" spans="1:7" ht="13.5" thickBot="1" x14ac:dyDescent="0.25">
      <c r="A113" s="60" t="s">
        <v>66</v>
      </c>
      <c r="B113" s="61" t="s">
        <v>67</v>
      </c>
      <c r="C113" s="61" t="s">
        <v>42</v>
      </c>
      <c r="D113" s="62" t="s">
        <v>251</v>
      </c>
      <c r="E113" s="62" t="s">
        <v>68</v>
      </c>
      <c r="F113" s="63" t="s">
        <v>69</v>
      </c>
    </row>
    <row r="114" spans="1:7" x14ac:dyDescent="0.2">
      <c r="A114" s="311" t="s">
        <v>311</v>
      </c>
      <c r="B114" s="14" t="s">
        <v>8</v>
      </c>
      <c r="C114" s="14">
        <v>1</v>
      </c>
      <c r="D114" s="15">
        <f>D99</f>
        <v>1760.33</v>
      </c>
      <c r="E114" s="15">
        <f>C114*D114</f>
        <v>1760.33</v>
      </c>
    </row>
    <row r="115" spans="1:7" x14ac:dyDescent="0.2">
      <c r="A115" s="311" t="s">
        <v>312</v>
      </c>
      <c r="B115" s="14" t="s">
        <v>8</v>
      </c>
      <c r="C115" s="14">
        <v>1</v>
      </c>
      <c r="D115" s="18">
        <f>D100</f>
        <v>1045</v>
      </c>
      <c r="E115" s="18"/>
    </row>
    <row r="116" spans="1:7" x14ac:dyDescent="0.2">
      <c r="A116" s="16" t="s">
        <v>7</v>
      </c>
      <c r="B116" s="17" t="s">
        <v>104</v>
      </c>
      <c r="C116" s="88">
        <v>73.33</v>
      </c>
      <c r="D116" s="16"/>
      <c r="E116" s="16"/>
    </row>
    <row r="117" spans="1:7" x14ac:dyDescent="0.2">
      <c r="A117" s="16"/>
      <c r="B117" s="17" t="s">
        <v>109</v>
      </c>
      <c r="C117" s="18">
        <f>C116*8/7</f>
        <v>83.805714285714288</v>
      </c>
      <c r="D117" s="18">
        <f>D114/220*0.2</f>
        <v>1.6003000000000001</v>
      </c>
      <c r="E117" s="18">
        <f>C116*D117</f>
        <v>117.349999</v>
      </c>
    </row>
    <row r="118" spans="1:7" x14ac:dyDescent="0.2">
      <c r="A118" s="16" t="s">
        <v>36</v>
      </c>
      <c r="B118" s="17" t="s">
        <v>0</v>
      </c>
      <c r="C118" s="88">
        <f>C83</f>
        <v>4.0599999999999996</v>
      </c>
      <c r="D118" s="18">
        <f>D114/220*2</f>
        <v>16.003</v>
      </c>
      <c r="E118" s="18">
        <f>C118*D118</f>
        <v>64.972179999999994</v>
      </c>
      <c r="G118" s="10" t="s">
        <v>267</v>
      </c>
    </row>
    <row r="119" spans="1:7" x14ac:dyDescent="0.2">
      <c r="A119" s="16" t="s">
        <v>105</v>
      </c>
      <c r="B119" s="17" t="s">
        <v>104</v>
      </c>
      <c r="C119" s="88">
        <f>C84</f>
        <v>2.0300000000000002</v>
      </c>
      <c r="D119" s="18"/>
      <c r="E119" s="18"/>
      <c r="G119" s="10" t="s">
        <v>268</v>
      </c>
    </row>
    <row r="120" spans="1:7" x14ac:dyDescent="0.2">
      <c r="A120" s="16"/>
      <c r="B120" s="17" t="s">
        <v>109</v>
      </c>
      <c r="C120" s="18">
        <f>C119*8/7</f>
        <v>2.3200000000000003</v>
      </c>
      <c r="D120" s="18">
        <f>D114/220*2*1.2</f>
        <v>19.203599999999998</v>
      </c>
      <c r="E120" s="18">
        <f>C120*D120</f>
        <v>44.552351999999999</v>
      </c>
      <c r="G120" s="10" t="s">
        <v>268</v>
      </c>
    </row>
    <row r="121" spans="1:7" x14ac:dyDescent="0.2">
      <c r="A121" s="16" t="s">
        <v>37</v>
      </c>
      <c r="B121" s="17" t="s">
        <v>0</v>
      </c>
      <c r="C121" s="88"/>
      <c r="D121" s="18">
        <f>D114/220*1.5</f>
        <v>12.00225</v>
      </c>
      <c r="E121" s="18">
        <f>C121*D121</f>
        <v>0</v>
      </c>
      <c r="G121" s="10" t="s">
        <v>269</v>
      </c>
    </row>
    <row r="122" spans="1:7" x14ac:dyDescent="0.2">
      <c r="A122" s="16" t="s">
        <v>229</v>
      </c>
      <c r="B122" s="17" t="s">
        <v>104</v>
      </c>
      <c r="C122" s="88"/>
      <c r="D122" s="18"/>
      <c r="E122" s="18"/>
      <c r="G122" s="10" t="s">
        <v>270</v>
      </c>
    </row>
    <row r="123" spans="1:7" x14ac:dyDescent="0.2">
      <c r="A123" s="16"/>
      <c r="B123" s="17" t="s">
        <v>109</v>
      </c>
      <c r="C123" s="18">
        <f>C122*8/7</f>
        <v>0</v>
      </c>
      <c r="D123" s="18">
        <f>D114/220*1.5*1.2</f>
        <v>14.402699999999999</v>
      </c>
      <c r="E123" s="18">
        <f>C123*D123</f>
        <v>0</v>
      </c>
      <c r="G123" s="10" t="s">
        <v>270</v>
      </c>
    </row>
    <row r="124" spans="1:7" ht="13.15" customHeight="1" x14ac:dyDescent="0.2">
      <c r="A124" s="16" t="s">
        <v>231</v>
      </c>
      <c r="B124" s="17" t="s">
        <v>35</v>
      </c>
      <c r="D124" s="18">
        <f>63/302*(SUM(E118:E123))</f>
        <v>22.847832834437085</v>
      </c>
      <c r="E124" s="18">
        <f>D124</f>
        <v>22.847832834437085</v>
      </c>
      <c r="G124" s="10" t="s">
        <v>230</v>
      </c>
    </row>
    <row r="125" spans="1:7" x14ac:dyDescent="0.2">
      <c r="A125" s="16" t="s">
        <v>228</v>
      </c>
      <c r="B125" s="17"/>
      <c r="C125" s="90">
        <v>2</v>
      </c>
      <c r="D125" s="18"/>
      <c r="E125" s="18"/>
    </row>
    <row r="126" spans="1:7" x14ac:dyDescent="0.2">
      <c r="A126" s="16" t="s">
        <v>1</v>
      </c>
      <c r="B126" s="17" t="s">
        <v>2</v>
      </c>
      <c r="C126" s="83">
        <f>+C105</f>
        <v>40</v>
      </c>
      <c r="D126" s="83">
        <f>IF(C125=2,SUM(E114:E124),IF(C125=1,SUM(E114:E124)*D115/D114,0))</f>
        <v>2010.0523638344368</v>
      </c>
      <c r="E126" s="18">
        <f>C126*D126/100</f>
        <v>804.02094553377481</v>
      </c>
    </row>
    <row r="127" spans="1:7" s="11" customFormat="1" x14ac:dyDescent="0.2">
      <c r="A127" s="117" t="s">
        <v>3</v>
      </c>
      <c r="B127" s="118"/>
      <c r="C127" s="118"/>
      <c r="D127" s="119"/>
      <c r="E127" s="120">
        <f>SUM(E114:E126)</f>
        <v>2814.0733093682115</v>
      </c>
      <c r="F127" s="44"/>
      <c r="G127" s="44"/>
    </row>
    <row r="128" spans="1:7" x14ac:dyDescent="0.2">
      <c r="A128" s="16" t="s">
        <v>4</v>
      </c>
      <c r="B128" s="17" t="s">
        <v>2</v>
      </c>
      <c r="C128" s="142">
        <f>'2.Encargos Sociais'!$C$37*100</f>
        <v>71.485345000000009</v>
      </c>
      <c r="D128" s="18">
        <f>E127</f>
        <v>2814.0733093682115</v>
      </c>
      <c r="E128" s="18">
        <f>D128*C128/100</f>
        <v>2011.6500137547837</v>
      </c>
    </row>
    <row r="129" spans="1:7" s="11" customFormat="1" x14ac:dyDescent="0.2">
      <c r="A129" s="117" t="s">
        <v>271</v>
      </c>
      <c r="B129" s="118"/>
      <c r="C129" s="118"/>
      <c r="D129" s="119"/>
      <c r="E129" s="120">
        <f>E127+E128</f>
        <v>4825.7233231229948</v>
      </c>
      <c r="F129" s="44"/>
      <c r="G129" s="44"/>
    </row>
    <row r="130" spans="1:7" ht="13.5" thickBot="1" x14ac:dyDescent="0.25">
      <c r="A130" s="16" t="s">
        <v>5</v>
      </c>
      <c r="B130" s="17" t="s">
        <v>6</v>
      </c>
      <c r="C130" s="86">
        <v>2</v>
      </c>
      <c r="D130" s="18">
        <f>E129</f>
        <v>4825.7233231229948</v>
      </c>
      <c r="E130" s="18">
        <f>C130*D130</f>
        <v>9651.4466462459895</v>
      </c>
    </row>
    <row r="131" spans="1:7" ht="13.5" thickBot="1" x14ac:dyDescent="0.25">
      <c r="D131" s="124" t="s">
        <v>204</v>
      </c>
      <c r="E131" s="50">
        <f>$B$61</f>
        <v>1</v>
      </c>
      <c r="F131" s="125">
        <f>E130*E131</f>
        <v>9651.4466462459895</v>
      </c>
    </row>
    <row r="132" spans="1:7" ht="11.25" customHeight="1" x14ac:dyDescent="0.2">
      <c r="G132" s="9"/>
    </row>
    <row r="133" spans="1:7" ht="11.25" customHeight="1" x14ac:dyDescent="0.2">
      <c r="G133" s="9"/>
    </row>
    <row r="134" spans="1:7" ht="11.25" customHeight="1" thickBot="1" x14ac:dyDescent="0.25">
      <c r="A134" s="7" t="s">
        <v>327</v>
      </c>
      <c r="G134" s="9"/>
    </row>
    <row r="135" spans="1:7" ht="11.25" customHeight="1" thickBot="1" x14ac:dyDescent="0.25">
      <c r="A135" s="60" t="s">
        <v>66</v>
      </c>
      <c r="B135" s="61" t="s">
        <v>67</v>
      </c>
      <c r="C135" s="61" t="s">
        <v>42</v>
      </c>
      <c r="D135" s="62" t="s">
        <v>251</v>
      </c>
      <c r="E135" s="62" t="s">
        <v>68</v>
      </c>
      <c r="F135" s="63" t="s">
        <v>69</v>
      </c>
      <c r="G135" s="9"/>
    </row>
    <row r="136" spans="1:7" ht="11.25" customHeight="1" x14ac:dyDescent="0.2">
      <c r="A136" s="311" t="s">
        <v>311</v>
      </c>
      <c r="B136" s="14" t="s">
        <v>8</v>
      </c>
      <c r="C136" s="14">
        <v>1</v>
      </c>
      <c r="D136" s="87">
        <v>1928.71</v>
      </c>
      <c r="E136" s="15">
        <f>C136*D136</f>
        <v>1928.71</v>
      </c>
      <c r="G136" s="9"/>
    </row>
    <row r="137" spans="1:7" ht="11.25" customHeight="1" x14ac:dyDescent="0.2">
      <c r="A137" s="311" t="s">
        <v>312</v>
      </c>
      <c r="B137" s="14" t="s">
        <v>8</v>
      </c>
      <c r="C137" s="14">
        <v>1</v>
      </c>
      <c r="D137" s="87">
        <v>1045</v>
      </c>
      <c r="E137" s="15"/>
      <c r="G137" s="9"/>
    </row>
    <row r="138" spans="1:7" ht="11.25" customHeight="1" x14ac:dyDescent="0.2">
      <c r="A138" s="16" t="s">
        <v>36</v>
      </c>
      <c r="B138" s="17" t="s">
        <v>0</v>
      </c>
      <c r="C138" s="88">
        <v>6.09</v>
      </c>
      <c r="D138" s="18">
        <f>D136/220*2</f>
        <v>17.533727272727273</v>
      </c>
      <c r="E138" s="18">
        <f>C138*D138</f>
        <v>106.78039909090909</v>
      </c>
      <c r="G138" s="9"/>
    </row>
    <row r="139" spans="1:7" ht="11.25" customHeight="1" x14ac:dyDescent="0.2">
      <c r="A139" s="16" t="s">
        <v>37</v>
      </c>
      <c r="B139" s="17" t="s">
        <v>0</v>
      </c>
      <c r="C139" s="88">
        <f>C106</f>
        <v>0</v>
      </c>
      <c r="D139" s="18">
        <f>D136/220*1.5</f>
        <v>13.150295454545454</v>
      </c>
      <c r="E139" s="18">
        <f>C139*D139</f>
        <v>0</v>
      </c>
      <c r="G139" s="9"/>
    </row>
    <row r="140" spans="1:7" ht="11.25" customHeight="1" x14ac:dyDescent="0.2">
      <c r="A140" s="16" t="s">
        <v>231</v>
      </c>
      <c r="B140" s="17" t="s">
        <v>35</v>
      </c>
      <c r="D140" s="18">
        <f>63/302*(SUM(E138:E139))</f>
        <v>22.275381267308852</v>
      </c>
      <c r="E140" s="18">
        <f>D140</f>
        <v>22.275381267308852</v>
      </c>
      <c r="G140" s="9"/>
    </row>
    <row r="141" spans="1:7" ht="11.25" customHeight="1" x14ac:dyDescent="0.2">
      <c r="A141" s="16" t="s">
        <v>228</v>
      </c>
      <c r="B141" s="17"/>
      <c r="C141" s="90">
        <v>2</v>
      </c>
      <c r="D141" s="18"/>
      <c r="E141" s="18"/>
      <c r="G141" s="9"/>
    </row>
    <row r="142" spans="1:7" ht="11.25" customHeight="1" x14ac:dyDescent="0.2">
      <c r="A142" s="16" t="s">
        <v>1</v>
      </c>
      <c r="B142" s="17" t="s">
        <v>2</v>
      </c>
      <c r="C142" s="86">
        <v>40</v>
      </c>
      <c r="D142" s="83">
        <f>IF(C141=2,SUM(E136:E140),IF(C141=1,(SUM(E136:E140))*D137/D136,0))</f>
        <v>2057.7657803582179</v>
      </c>
      <c r="E142" s="18">
        <f>C142*D142/100</f>
        <v>823.10631214328725</v>
      </c>
      <c r="G142" s="9"/>
    </row>
    <row r="143" spans="1:7" ht="11.25" customHeight="1" x14ac:dyDescent="0.2">
      <c r="A143" s="103" t="s">
        <v>3</v>
      </c>
      <c r="B143" s="118"/>
      <c r="C143" s="118" t="s">
        <v>342</v>
      </c>
      <c r="D143" s="119"/>
      <c r="E143" s="105">
        <f>SUM(E136:E142)</f>
        <v>2880.872092501505</v>
      </c>
      <c r="F143" s="44"/>
      <c r="G143" s="9"/>
    </row>
    <row r="144" spans="1:7" ht="11.25" customHeight="1" x14ac:dyDescent="0.2">
      <c r="A144" s="16" t="s">
        <v>4</v>
      </c>
      <c r="B144" s="17" t="s">
        <v>2</v>
      </c>
      <c r="C144" s="142">
        <f>'2.Encargos Sociais'!$C$37*100</f>
        <v>71.485345000000009</v>
      </c>
      <c r="D144" s="18">
        <f>E143</f>
        <v>2880.872092501505</v>
      </c>
      <c r="E144" s="18">
        <f>D144*C144/100</f>
        <v>2059.4013543334204</v>
      </c>
      <c r="G144" s="9"/>
    </row>
    <row r="145" spans="1:7" ht="11.25" customHeight="1" x14ac:dyDescent="0.2">
      <c r="A145" s="103" t="s">
        <v>271</v>
      </c>
      <c r="B145" s="270"/>
      <c r="C145" s="270"/>
      <c r="D145" s="271"/>
      <c r="E145" s="105">
        <f>E143+E144</f>
        <v>4940.2734468349254</v>
      </c>
      <c r="F145" s="44"/>
      <c r="G145" s="9"/>
    </row>
    <row r="146" spans="1:7" ht="11.25" customHeight="1" thickBot="1" x14ac:dyDescent="0.25">
      <c r="A146" s="16" t="s">
        <v>5</v>
      </c>
      <c r="B146" s="17" t="s">
        <v>6</v>
      </c>
      <c r="C146" s="86">
        <v>1</v>
      </c>
      <c r="D146" s="18">
        <f>E145</f>
        <v>4940.2734468349254</v>
      </c>
      <c r="E146" s="18">
        <f>C146*D146</f>
        <v>4940.2734468349254</v>
      </c>
      <c r="G146" s="9"/>
    </row>
    <row r="147" spans="1:7" ht="11.25" customHeight="1" thickBot="1" x14ac:dyDescent="0.25">
      <c r="D147" s="124" t="s">
        <v>204</v>
      </c>
      <c r="E147" s="50">
        <f>$B$61</f>
        <v>1</v>
      </c>
      <c r="F147" s="125">
        <f>E146*E147</f>
        <v>4940.2734468349254</v>
      </c>
      <c r="G147" s="9"/>
    </row>
    <row r="148" spans="1:7" ht="11.25" customHeight="1" x14ac:dyDescent="0.2">
      <c r="G148" s="9"/>
    </row>
    <row r="149" spans="1:7" ht="11.25" customHeight="1" x14ac:dyDescent="0.2">
      <c r="G149" s="9"/>
    </row>
    <row r="150" spans="1:7" ht="13.5" thickBot="1" x14ac:dyDescent="0.25">
      <c r="A150" s="7" t="s">
        <v>328</v>
      </c>
      <c r="B150" s="93"/>
      <c r="D150" s="9"/>
      <c r="E150" s="9"/>
      <c r="G150" s="9"/>
    </row>
    <row r="151" spans="1:7" ht="13.5" thickBot="1" x14ac:dyDescent="0.25">
      <c r="A151" s="60" t="s">
        <v>66</v>
      </c>
      <c r="B151" s="61" t="s">
        <v>67</v>
      </c>
      <c r="C151" s="61" t="s">
        <v>42</v>
      </c>
      <c r="D151" s="62" t="s">
        <v>251</v>
      </c>
      <c r="E151" s="62" t="s">
        <v>68</v>
      </c>
      <c r="F151" s="63" t="s">
        <v>69</v>
      </c>
      <c r="G151" s="9"/>
    </row>
    <row r="152" spans="1:7" x14ac:dyDescent="0.2">
      <c r="A152" s="16" t="s">
        <v>96</v>
      </c>
      <c r="B152" s="17" t="s">
        <v>35</v>
      </c>
      <c r="C152" s="94">
        <v>1</v>
      </c>
      <c r="D152" s="92">
        <v>3.85</v>
      </c>
      <c r="E152" s="18"/>
      <c r="G152" s="9"/>
    </row>
    <row r="153" spans="1:7" x14ac:dyDescent="0.2">
      <c r="A153" s="16" t="s">
        <v>97</v>
      </c>
      <c r="B153" s="17" t="s">
        <v>98</v>
      </c>
      <c r="C153" s="91">
        <v>26</v>
      </c>
      <c r="D153" s="18"/>
      <c r="E153" s="18"/>
      <c r="G153" s="9"/>
    </row>
    <row r="154" spans="1:7" x14ac:dyDescent="0.2">
      <c r="A154" s="16" t="s">
        <v>77</v>
      </c>
      <c r="B154" s="17" t="s">
        <v>9</v>
      </c>
      <c r="C154" s="37">
        <f>$C$153*2*(C75+C94+1)</f>
        <v>676</v>
      </c>
      <c r="D154" s="15">
        <f>IFERROR((($C$153*2*$D$152)-(E67*0.06*C153/26))/($C$153*2),"-")</f>
        <v>2.314542307692308</v>
      </c>
      <c r="E154" s="18">
        <f>IFERROR(C154*D154,"-")</f>
        <v>1564.6306000000002</v>
      </c>
      <c r="G154" s="9"/>
    </row>
    <row r="155" spans="1:7" ht="13.5" thickBot="1" x14ac:dyDescent="0.25">
      <c r="A155" s="13" t="s">
        <v>46</v>
      </c>
      <c r="B155" s="14" t="s">
        <v>9</v>
      </c>
      <c r="C155" s="37">
        <f>$C$153*2*(C109+C130)</f>
        <v>208</v>
      </c>
      <c r="D155" s="15">
        <f>IFERROR((($C$153*2*$D$152)-(E99*0.06*C153/26))/($C$153*2),"-")</f>
        <v>1.8188500000000003</v>
      </c>
      <c r="E155" s="15">
        <f>IFERROR(C155*D155,"-")</f>
        <v>378.32080000000008</v>
      </c>
      <c r="G155" s="9"/>
    </row>
    <row r="156" spans="1:7" ht="13.5" thickBot="1" x14ac:dyDescent="0.25">
      <c r="F156" s="22">
        <f>SUM(E154:E155)</f>
        <v>1942.9514000000004</v>
      </c>
      <c r="G156" s="9"/>
    </row>
    <row r="157" spans="1:7" ht="11.25" customHeight="1" thickBot="1" x14ac:dyDescent="0.25">
      <c r="G157" s="9"/>
    </row>
    <row r="158" spans="1:7" ht="13.5" hidden="1" thickBot="1" x14ac:dyDescent="0.25">
      <c r="A158" s="9" t="s">
        <v>132</v>
      </c>
      <c r="F158" s="23"/>
      <c r="G158" s="9"/>
    </row>
    <row r="159" spans="1:7" ht="13.5" hidden="1" thickBot="1" x14ac:dyDescent="0.25">
      <c r="A159" s="60" t="s">
        <v>66</v>
      </c>
      <c r="B159" s="61" t="s">
        <v>67</v>
      </c>
      <c r="C159" s="61" t="s">
        <v>42</v>
      </c>
      <c r="D159" s="62" t="s">
        <v>251</v>
      </c>
      <c r="E159" s="62" t="s">
        <v>68</v>
      </c>
      <c r="F159" s="63" t="s">
        <v>69</v>
      </c>
      <c r="G159" s="9"/>
    </row>
    <row r="160" spans="1:7" ht="13.5" hidden="1" thickBot="1" x14ac:dyDescent="0.25">
      <c r="A160" s="16" t="str">
        <f>+A154</f>
        <v>Coletor</v>
      </c>
      <c r="B160" s="17" t="s">
        <v>10</v>
      </c>
      <c r="C160" s="102">
        <f>C153*(E49+E50)</f>
        <v>312</v>
      </c>
      <c r="D160" s="95"/>
      <c r="E160" s="50">
        <f>C160*D160</f>
        <v>0</v>
      </c>
      <c r="F160" s="23"/>
      <c r="G160" s="9"/>
    </row>
    <row r="161" spans="1:7" ht="13.5" hidden="1" thickBot="1" x14ac:dyDescent="0.25">
      <c r="A161" s="16" t="str">
        <f>+A155</f>
        <v>Motorista</v>
      </c>
      <c r="B161" s="17" t="s">
        <v>10</v>
      </c>
      <c r="C161" s="102">
        <f>C153*(E51+E52)</f>
        <v>104</v>
      </c>
      <c r="D161" s="95"/>
      <c r="E161" s="50">
        <f>C161*D161</f>
        <v>0</v>
      </c>
      <c r="F161" s="23"/>
      <c r="G161" s="9"/>
    </row>
    <row r="162" spans="1:7" ht="13.5" thickBot="1" x14ac:dyDescent="0.25">
      <c r="F162" s="22">
        <f>SUM(E160:E161)</f>
        <v>0</v>
      </c>
      <c r="G162" s="9"/>
    </row>
    <row r="163" spans="1:7" x14ac:dyDescent="0.2">
      <c r="G163" s="9"/>
    </row>
    <row r="164" spans="1:7" ht="13.5" thickBot="1" x14ac:dyDescent="0.25">
      <c r="A164" s="7" t="s">
        <v>329</v>
      </c>
      <c r="F164" s="23"/>
      <c r="G164" s="9"/>
    </row>
    <row r="165" spans="1:7" ht="13.5" thickBot="1" x14ac:dyDescent="0.25">
      <c r="A165" s="60" t="s">
        <v>66</v>
      </c>
      <c r="B165" s="61" t="s">
        <v>67</v>
      </c>
      <c r="C165" s="61" t="s">
        <v>42</v>
      </c>
      <c r="D165" s="62" t="s">
        <v>251</v>
      </c>
      <c r="E165" s="62" t="s">
        <v>68</v>
      </c>
      <c r="F165" s="63" t="s">
        <v>69</v>
      </c>
      <c r="G165" s="9"/>
    </row>
    <row r="166" spans="1:7" x14ac:dyDescent="0.2">
      <c r="A166" s="16" t="str">
        <f>+A160</f>
        <v>Coletor</v>
      </c>
      <c r="B166" s="17" t="s">
        <v>10</v>
      </c>
      <c r="C166" s="102">
        <v>13</v>
      </c>
      <c r="D166" s="95">
        <f>17.41*26</f>
        <v>452.66</v>
      </c>
      <c r="E166" s="50">
        <f>C166*D166</f>
        <v>5884.58</v>
      </c>
      <c r="F166" s="23"/>
      <c r="G166" s="9"/>
    </row>
    <row r="167" spans="1:7" ht="13.5" thickBot="1" x14ac:dyDescent="0.25">
      <c r="A167" s="16" t="str">
        <f>+A161</f>
        <v>Motorista</v>
      </c>
      <c r="B167" s="17" t="s">
        <v>10</v>
      </c>
      <c r="C167" s="102">
        <f>E51+E52</f>
        <v>4</v>
      </c>
      <c r="D167" s="95">
        <v>452.66</v>
      </c>
      <c r="E167" s="50">
        <f>C167*D167</f>
        <v>1810.64</v>
      </c>
      <c r="F167" s="23"/>
      <c r="G167" s="9"/>
    </row>
    <row r="168" spans="1:7" ht="13.5" thickBot="1" x14ac:dyDescent="0.25">
      <c r="D168" s="124" t="s">
        <v>204</v>
      </c>
      <c r="E168" s="50">
        <f>$B$61</f>
        <v>1</v>
      </c>
      <c r="F168" s="22">
        <f>SUM(E166:E167)*E168</f>
        <v>7695.22</v>
      </c>
      <c r="G168" s="9"/>
    </row>
    <row r="169" spans="1:7" ht="13.5" thickBot="1" x14ac:dyDescent="0.25">
      <c r="G169" s="9"/>
    </row>
    <row r="170" spans="1:7" ht="13.5" thickBot="1" x14ac:dyDescent="0.25">
      <c r="A170" s="24" t="s">
        <v>99</v>
      </c>
      <c r="B170" s="25"/>
      <c r="C170" s="25"/>
      <c r="D170" s="26"/>
      <c r="E170" s="27"/>
      <c r="F170" s="22">
        <f>F168+F162+F156+F131+F110+F95+F76</f>
        <v>70647.310557164994</v>
      </c>
      <c r="G170" s="9"/>
    </row>
    <row r="172" spans="1:7" x14ac:dyDescent="0.2">
      <c r="A172" s="11" t="s">
        <v>47</v>
      </c>
      <c r="G172" s="9"/>
    </row>
    <row r="173" spans="1:7" ht="11.25" customHeight="1" x14ac:dyDescent="0.2">
      <c r="G173" s="9"/>
    </row>
    <row r="174" spans="1:7" ht="13.9" customHeight="1" x14ac:dyDescent="0.2">
      <c r="A174" s="9" t="s">
        <v>206</v>
      </c>
      <c r="G174" s="9"/>
    </row>
    <row r="175" spans="1:7" ht="11.25" customHeight="1" thickBot="1" x14ac:dyDescent="0.25">
      <c r="G175" s="9"/>
    </row>
    <row r="176" spans="1:7" ht="27.75" customHeight="1" thickBot="1" x14ac:dyDescent="0.25">
      <c r="A176" s="60" t="s">
        <v>66</v>
      </c>
      <c r="B176" s="61" t="s">
        <v>67</v>
      </c>
      <c r="C176" s="272" t="s">
        <v>273</v>
      </c>
      <c r="D176" s="62" t="s">
        <v>251</v>
      </c>
      <c r="E176" s="62" t="s">
        <v>68</v>
      </c>
      <c r="F176" s="63" t="s">
        <v>69</v>
      </c>
      <c r="G176" s="9"/>
    </row>
    <row r="177" spans="1:7" x14ac:dyDescent="0.2">
      <c r="A177" s="13" t="s">
        <v>70</v>
      </c>
      <c r="B177" s="14" t="s">
        <v>10</v>
      </c>
      <c r="C177" s="323">
        <v>12</v>
      </c>
      <c r="D177" s="320">
        <v>140</v>
      </c>
      <c r="E177" s="15">
        <f>IFERROR(D177/C177,0)</f>
        <v>11.666666666666666</v>
      </c>
      <c r="G177" s="9"/>
    </row>
    <row r="178" spans="1:7" ht="13.15" customHeight="1" x14ac:dyDescent="0.2">
      <c r="A178" s="16" t="s">
        <v>30</v>
      </c>
      <c r="B178" s="17" t="s">
        <v>10</v>
      </c>
      <c r="C178" s="323">
        <v>1</v>
      </c>
      <c r="D178" s="320">
        <v>45</v>
      </c>
      <c r="E178" s="15">
        <f t="shared" ref="E178:E186" si="2">IFERROR(D178/C178,0)</f>
        <v>45</v>
      </c>
      <c r="G178" s="9"/>
    </row>
    <row r="179" spans="1:7" x14ac:dyDescent="0.2">
      <c r="A179" s="16" t="s">
        <v>31</v>
      </c>
      <c r="B179" s="17" t="s">
        <v>10</v>
      </c>
      <c r="C179" s="323">
        <v>1</v>
      </c>
      <c r="D179" s="320">
        <v>30</v>
      </c>
      <c r="E179" s="15">
        <f t="shared" si="2"/>
        <v>30</v>
      </c>
      <c r="G179" s="9"/>
    </row>
    <row r="180" spans="1:7" ht="13.15" customHeight="1" x14ac:dyDescent="0.2">
      <c r="A180" s="16" t="s">
        <v>32</v>
      </c>
      <c r="B180" s="17" t="s">
        <v>10</v>
      </c>
      <c r="C180" s="323">
        <v>6</v>
      </c>
      <c r="D180" s="320">
        <v>10</v>
      </c>
      <c r="E180" s="15">
        <f t="shared" si="2"/>
        <v>1.6666666666666667</v>
      </c>
      <c r="G180" s="9"/>
    </row>
    <row r="181" spans="1:7" ht="13.9" customHeight="1" x14ac:dyDescent="0.2">
      <c r="A181" s="16" t="s">
        <v>72</v>
      </c>
      <c r="B181" s="17" t="s">
        <v>50</v>
      </c>
      <c r="C181" s="323">
        <v>2</v>
      </c>
      <c r="D181" s="320">
        <v>50</v>
      </c>
      <c r="E181" s="15">
        <f t="shared" si="2"/>
        <v>25</v>
      </c>
      <c r="G181" s="9"/>
    </row>
    <row r="182" spans="1:7" ht="13.15" customHeight="1" x14ac:dyDescent="0.2">
      <c r="A182" s="16" t="s">
        <v>100</v>
      </c>
      <c r="B182" s="17" t="s">
        <v>50</v>
      </c>
      <c r="C182" s="323">
        <v>2</v>
      </c>
      <c r="D182" s="320">
        <v>7.9</v>
      </c>
      <c r="E182" s="15">
        <f t="shared" si="2"/>
        <v>3.95</v>
      </c>
    </row>
    <row r="183" spans="1:7" x14ac:dyDescent="0.2">
      <c r="A183" s="16" t="s">
        <v>71</v>
      </c>
      <c r="B183" s="17" t="s">
        <v>10</v>
      </c>
      <c r="C183" s="323">
        <v>3</v>
      </c>
      <c r="D183" s="320">
        <v>51.3</v>
      </c>
      <c r="E183" s="15">
        <f t="shared" si="2"/>
        <v>17.099999999999998</v>
      </c>
    </row>
    <row r="184" spans="1:7" s="1" customFormat="1" x14ac:dyDescent="0.2">
      <c r="A184" s="2" t="s">
        <v>11</v>
      </c>
      <c r="B184" s="3" t="s">
        <v>10</v>
      </c>
      <c r="C184" s="323">
        <v>3</v>
      </c>
      <c r="D184" s="320">
        <v>17.36</v>
      </c>
      <c r="E184" s="15">
        <f t="shared" si="2"/>
        <v>5.7866666666666662</v>
      </c>
      <c r="F184" s="38"/>
      <c r="G184" s="38"/>
    </row>
    <row r="185" spans="1:7" x14ac:dyDescent="0.2">
      <c r="A185" s="324" t="s">
        <v>343</v>
      </c>
      <c r="B185" s="17" t="s">
        <v>50</v>
      </c>
      <c r="C185" s="323">
        <v>0.25</v>
      </c>
      <c r="D185" s="320">
        <v>16.5</v>
      </c>
      <c r="E185" s="15">
        <f t="shared" si="2"/>
        <v>66</v>
      </c>
    </row>
    <row r="186" spans="1:7" ht="13.15" customHeight="1" x14ac:dyDescent="0.2">
      <c r="A186" s="16" t="s">
        <v>65</v>
      </c>
      <c r="B186" s="17" t="s">
        <v>51</v>
      </c>
      <c r="C186" s="323">
        <v>1</v>
      </c>
      <c r="D186" s="320">
        <v>8.9</v>
      </c>
      <c r="E186" s="15">
        <f t="shared" si="2"/>
        <v>8.9</v>
      </c>
    </row>
    <row r="187" spans="1:7" x14ac:dyDescent="0.2">
      <c r="A187" s="16" t="s">
        <v>207</v>
      </c>
      <c r="B187" s="17" t="s">
        <v>133</v>
      </c>
      <c r="C187" s="323">
        <v>1</v>
      </c>
      <c r="D187" s="320">
        <v>50</v>
      </c>
      <c r="E187" s="18">
        <f t="shared" ref="E187:E188" si="3">C187*D187</f>
        <v>50</v>
      </c>
    </row>
    <row r="188" spans="1:7" ht="13.5" thickBot="1" x14ac:dyDescent="0.25">
      <c r="A188" s="16" t="s">
        <v>5</v>
      </c>
      <c r="B188" s="17" t="s">
        <v>6</v>
      </c>
      <c r="C188" s="69">
        <f>E49+E50</f>
        <v>12</v>
      </c>
      <c r="D188" s="18">
        <f>+SUM(E177:E187)</f>
        <v>265.07</v>
      </c>
      <c r="E188" s="18">
        <f t="shared" si="3"/>
        <v>3180.84</v>
      </c>
    </row>
    <row r="189" spans="1:7" ht="13.5" thickBot="1" x14ac:dyDescent="0.25">
      <c r="D189" s="124" t="s">
        <v>204</v>
      </c>
      <c r="E189" s="50">
        <f>$B$61</f>
        <v>1</v>
      </c>
      <c r="F189" s="125">
        <f>E188*E189</f>
        <v>3180.84</v>
      </c>
    </row>
    <row r="190" spans="1:7" ht="11.25" customHeight="1" x14ac:dyDescent="0.2"/>
    <row r="191" spans="1:7" ht="13.9" customHeight="1" x14ac:dyDescent="0.2">
      <c r="A191" s="9" t="s">
        <v>208</v>
      </c>
    </row>
    <row r="192" spans="1:7" ht="11.25" customHeight="1" thickBot="1" x14ac:dyDescent="0.25"/>
    <row r="193" spans="1:7" ht="24.75" thickBot="1" x14ac:dyDescent="0.25">
      <c r="A193" s="60" t="s">
        <v>66</v>
      </c>
      <c r="B193" s="61" t="s">
        <v>67</v>
      </c>
      <c r="C193" s="272" t="s">
        <v>273</v>
      </c>
      <c r="D193" s="62" t="s">
        <v>251</v>
      </c>
      <c r="E193" s="62" t="s">
        <v>68</v>
      </c>
      <c r="F193" s="63" t="s">
        <v>69</v>
      </c>
    </row>
    <row r="194" spans="1:7" x14ac:dyDescent="0.2">
      <c r="A194" s="13" t="s">
        <v>70</v>
      </c>
      <c r="B194" s="14" t="s">
        <v>10</v>
      </c>
      <c r="C194" s="323">
        <v>12</v>
      </c>
      <c r="D194" s="15">
        <f>+D177</f>
        <v>140</v>
      </c>
      <c r="E194" s="15">
        <f>IFERROR(D194/C194,0)</f>
        <v>11.666666666666666</v>
      </c>
    </row>
    <row r="195" spans="1:7" x14ac:dyDescent="0.2">
      <c r="A195" s="16" t="s">
        <v>30</v>
      </c>
      <c r="B195" s="17" t="s">
        <v>10</v>
      </c>
      <c r="C195" s="323">
        <v>4</v>
      </c>
      <c r="D195" s="18">
        <f>+D178</f>
        <v>45</v>
      </c>
      <c r="E195" s="15">
        <f t="shared" ref="E195:E199" si="4">IFERROR(D195/C195,0)</f>
        <v>11.25</v>
      </c>
    </row>
    <row r="196" spans="1:7" x14ac:dyDescent="0.2">
      <c r="A196" s="16" t="s">
        <v>31</v>
      </c>
      <c r="B196" s="17" t="s">
        <v>10</v>
      </c>
      <c r="C196" s="323">
        <v>2</v>
      </c>
      <c r="D196" s="18">
        <f>+D179</f>
        <v>30</v>
      </c>
      <c r="E196" s="15">
        <f t="shared" si="4"/>
        <v>15</v>
      </c>
    </row>
    <row r="197" spans="1:7" x14ac:dyDescent="0.2">
      <c r="A197" s="16" t="s">
        <v>72</v>
      </c>
      <c r="B197" s="17" t="s">
        <v>50</v>
      </c>
      <c r="C197" s="323">
        <v>6</v>
      </c>
      <c r="D197" s="18">
        <f>+D181</f>
        <v>50</v>
      </c>
      <c r="E197" s="15">
        <f t="shared" si="4"/>
        <v>8.3333333333333339</v>
      </c>
    </row>
    <row r="198" spans="1:7" x14ac:dyDescent="0.2">
      <c r="A198" s="16" t="s">
        <v>71</v>
      </c>
      <c r="B198" s="17" t="s">
        <v>10</v>
      </c>
      <c r="C198" s="323">
        <v>4</v>
      </c>
      <c r="D198" s="18">
        <f>+D183</f>
        <v>51.3</v>
      </c>
      <c r="E198" s="15">
        <f t="shared" si="4"/>
        <v>12.824999999999999</v>
      </c>
      <c r="G198" s="9"/>
    </row>
    <row r="199" spans="1:7" x14ac:dyDescent="0.2">
      <c r="A199" s="16" t="s">
        <v>65</v>
      </c>
      <c r="B199" s="17" t="s">
        <v>51</v>
      </c>
      <c r="C199" s="323">
        <v>2</v>
      </c>
      <c r="D199" s="18">
        <f>+D186</f>
        <v>8.9</v>
      </c>
      <c r="E199" s="15">
        <f t="shared" si="4"/>
        <v>4.45</v>
      </c>
      <c r="G199" s="9"/>
    </row>
    <row r="200" spans="1:7" x14ac:dyDescent="0.2">
      <c r="A200" s="16" t="s">
        <v>207</v>
      </c>
      <c r="B200" s="17" t="s">
        <v>133</v>
      </c>
      <c r="C200" s="122">
        <v>1</v>
      </c>
      <c r="D200" s="87">
        <v>20</v>
      </c>
      <c r="E200" s="18">
        <f t="shared" ref="E200:E201" si="5">C200*D200</f>
        <v>20</v>
      </c>
      <c r="G200" s="9"/>
    </row>
    <row r="201" spans="1:7" ht="13.5" thickBot="1" x14ac:dyDescent="0.25">
      <c r="A201" s="16" t="s">
        <v>5</v>
      </c>
      <c r="B201" s="17" t="s">
        <v>6</v>
      </c>
      <c r="C201" s="69">
        <f>E51+E52</f>
        <v>4</v>
      </c>
      <c r="D201" s="18">
        <f>+SUM(E194:E200)</f>
        <v>83.525000000000006</v>
      </c>
      <c r="E201" s="18">
        <f t="shared" si="5"/>
        <v>334.1</v>
      </c>
      <c r="G201" s="9"/>
    </row>
    <row r="202" spans="1:7" ht="13.5" thickBot="1" x14ac:dyDescent="0.25">
      <c r="D202" s="124" t="s">
        <v>204</v>
      </c>
      <c r="E202" s="50">
        <f>$B$61</f>
        <v>1</v>
      </c>
      <c r="F202" s="125">
        <f>E201*E202</f>
        <v>334.1</v>
      </c>
      <c r="G202" s="9"/>
    </row>
    <row r="203" spans="1:7" ht="11.25" customHeight="1" thickBot="1" x14ac:dyDescent="0.25">
      <c r="G203" s="9"/>
    </row>
    <row r="204" spans="1:7" ht="13.5" thickBot="1" x14ac:dyDescent="0.25">
      <c r="A204" s="24" t="s">
        <v>209</v>
      </c>
      <c r="B204" s="28"/>
      <c r="C204" s="28"/>
      <c r="D204" s="29"/>
      <c r="E204" s="30"/>
      <c r="F204" s="21">
        <f>+F189+F202</f>
        <v>3514.94</v>
      </c>
      <c r="G204" s="9"/>
    </row>
    <row r="205" spans="1:7" ht="11.25" customHeight="1" x14ac:dyDescent="0.2">
      <c r="G205" s="9"/>
    </row>
    <row r="206" spans="1:7" x14ac:dyDescent="0.2">
      <c r="A206" s="11" t="s">
        <v>56</v>
      </c>
      <c r="G206" s="9"/>
    </row>
    <row r="207" spans="1:7" ht="11.25" customHeight="1" x14ac:dyDescent="0.2">
      <c r="B207" s="107"/>
      <c r="G207" s="9"/>
    </row>
    <row r="208" spans="1:7" x14ac:dyDescent="0.2">
      <c r="A208" s="7" t="s">
        <v>341</v>
      </c>
      <c r="G208" s="9"/>
    </row>
    <row r="209" spans="1:10" ht="11.25" customHeight="1" x14ac:dyDescent="0.2">
      <c r="G209" s="9"/>
    </row>
    <row r="210" spans="1:10" ht="13.5" thickBot="1" x14ac:dyDescent="0.25">
      <c r="A210" s="107" t="s">
        <v>48</v>
      </c>
      <c r="G210" s="9"/>
    </row>
    <row r="211" spans="1:10" ht="13.5" thickBot="1" x14ac:dyDescent="0.25">
      <c r="A211" s="60" t="s">
        <v>66</v>
      </c>
      <c r="B211" s="61" t="s">
        <v>67</v>
      </c>
      <c r="C211" s="61" t="s">
        <v>42</v>
      </c>
      <c r="D211" s="62" t="s">
        <v>251</v>
      </c>
      <c r="E211" s="62" t="s">
        <v>68</v>
      </c>
      <c r="F211" s="63" t="s">
        <v>69</v>
      </c>
      <c r="G211" s="9"/>
    </row>
    <row r="212" spans="1:10" x14ac:dyDescent="0.2">
      <c r="A212" s="13" t="s">
        <v>116</v>
      </c>
      <c r="B212" s="14" t="s">
        <v>10</v>
      </c>
      <c r="C212" s="278">
        <v>1</v>
      </c>
      <c r="D212" s="87">
        <v>216780.33</v>
      </c>
      <c r="E212" s="15">
        <f>C212*D212</f>
        <v>216780.33</v>
      </c>
      <c r="G212" s="9"/>
    </row>
    <row r="213" spans="1:10" x14ac:dyDescent="0.2">
      <c r="A213" s="16" t="s">
        <v>110</v>
      </c>
      <c r="B213" s="17" t="s">
        <v>111</v>
      </c>
      <c r="C213" s="86">
        <v>10</v>
      </c>
      <c r="D213" s="83"/>
      <c r="E213" s="18"/>
      <c r="G213" s="9"/>
    </row>
    <row r="214" spans="1:10" x14ac:dyDescent="0.2">
      <c r="A214" s="16" t="s">
        <v>222</v>
      </c>
      <c r="B214" s="17" t="s">
        <v>111</v>
      </c>
      <c r="C214" s="86">
        <v>0</v>
      </c>
      <c r="D214" s="18"/>
      <c r="E214" s="18"/>
      <c r="F214" s="20"/>
      <c r="I214" s="85"/>
      <c r="J214" s="85"/>
    </row>
    <row r="215" spans="1:10" x14ac:dyDescent="0.2">
      <c r="A215" s="16" t="s">
        <v>114</v>
      </c>
      <c r="B215" s="17" t="s">
        <v>2</v>
      </c>
      <c r="C215" s="142">
        <f>IFERROR(VLOOKUP(C213,'5. Depreciação'!A3:B17,2,FALSE),0)</f>
        <v>65.180000000000007</v>
      </c>
      <c r="D215" s="18">
        <f>E212</f>
        <v>216780.33</v>
      </c>
      <c r="E215" s="18">
        <f>C215*D215/100</f>
        <v>141297.41909400001</v>
      </c>
    </row>
    <row r="216" spans="1:10" ht="13.5" thickBot="1" x14ac:dyDescent="0.25">
      <c r="A216" s="281" t="s">
        <v>52</v>
      </c>
      <c r="B216" s="282" t="s">
        <v>8</v>
      </c>
      <c r="C216" s="282">
        <f>C213*12</f>
        <v>120</v>
      </c>
      <c r="D216" s="283">
        <f>IF(C214&lt;=C213,E215,0)</f>
        <v>141297.41909400001</v>
      </c>
      <c r="E216" s="283">
        <f>IFERROR(D216/C216,0)</f>
        <v>1177.4784924500002</v>
      </c>
    </row>
    <row r="217" spans="1:10" ht="13.5" thickTop="1" x14ac:dyDescent="0.2">
      <c r="A217" s="13" t="s">
        <v>115</v>
      </c>
      <c r="B217" s="14" t="s">
        <v>10</v>
      </c>
      <c r="C217" s="14">
        <f>C212</f>
        <v>1</v>
      </c>
      <c r="D217" s="87">
        <v>105000</v>
      </c>
      <c r="E217" s="15">
        <f>C217*D217</f>
        <v>105000</v>
      </c>
      <c r="G217" s="9"/>
    </row>
    <row r="218" spans="1:10" x14ac:dyDescent="0.2">
      <c r="A218" s="16" t="s">
        <v>112</v>
      </c>
      <c r="B218" s="17" t="s">
        <v>111</v>
      </c>
      <c r="C218" s="86">
        <v>10</v>
      </c>
      <c r="D218" s="18"/>
      <c r="E218" s="18"/>
    </row>
    <row r="219" spans="1:10" x14ac:dyDescent="0.2">
      <c r="A219" s="16" t="s">
        <v>223</v>
      </c>
      <c r="B219" s="17" t="s">
        <v>111</v>
      </c>
      <c r="C219" s="86">
        <v>0</v>
      </c>
      <c r="D219" s="18"/>
      <c r="E219" s="18"/>
      <c r="F219" s="20"/>
      <c r="I219" s="85"/>
      <c r="J219" s="85"/>
    </row>
    <row r="220" spans="1:10" x14ac:dyDescent="0.2">
      <c r="A220" s="16" t="s">
        <v>113</v>
      </c>
      <c r="B220" s="17" t="s">
        <v>2</v>
      </c>
      <c r="C220" s="143">
        <f>IFERROR(VLOOKUP(C218,'5. Depreciação'!A3:B17,2,FALSE),0)</f>
        <v>65.180000000000007</v>
      </c>
      <c r="D220" s="18">
        <f>E217</f>
        <v>105000</v>
      </c>
      <c r="E220" s="18">
        <f>C220*D220/100</f>
        <v>68439.000000000015</v>
      </c>
    </row>
    <row r="221" spans="1:10" x14ac:dyDescent="0.2">
      <c r="A221" s="103" t="s">
        <v>117</v>
      </c>
      <c r="B221" s="104" t="s">
        <v>8</v>
      </c>
      <c r="C221" s="104">
        <f>C218*12</f>
        <v>120</v>
      </c>
      <c r="D221" s="105">
        <f>IF(C219&lt;=C218,E220,0)</f>
        <v>68439.000000000015</v>
      </c>
      <c r="E221" s="105">
        <f>IFERROR(D221/C221,0)</f>
        <v>570.32500000000016</v>
      </c>
    </row>
    <row r="222" spans="1:10" x14ac:dyDescent="0.2">
      <c r="A222" s="117" t="s">
        <v>276</v>
      </c>
      <c r="B222" s="118"/>
      <c r="C222" s="118"/>
      <c r="D222" s="119"/>
      <c r="E222" s="120">
        <f>E216+E221</f>
        <v>1747.8034924500002</v>
      </c>
    </row>
    <row r="223" spans="1:10" ht="13.5" thickBot="1" x14ac:dyDescent="0.25">
      <c r="A223" s="103" t="s">
        <v>277</v>
      </c>
      <c r="B223" s="104" t="s">
        <v>10</v>
      </c>
      <c r="C223" s="86">
        <v>2.2999999999999998</v>
      </c>
      <c r="D223" s="105">
        <f>E222</f>
        <v>1747.8034924500002</v>
      </c>
      <c r="E223" s="120">
        <f>C223*D223</f>
        <v>4019.9480326350003</v>
      </c>
    </row>
    <row r="224" spans="1:10" ht="13.5" thickBot="1" x14ac:dyDescent="0.25">
      <c r="A224" s="277"/>
      <c r="B224" s="277"/>
      <c r="C224" s="277"/>
      <c r="D224" s="124" t="s">
        <v>204</v>
      </c>
      <c r="E224" s="50">
        <f>$B$61</f>
        <v>1</v>
      </c>
      <c r="F224" s="21">
        <f>E223*E224</f>
        <v>4019.9480326350003</v>
      </c>
    </row>
    <row r="225" spans="1:10" ht="11.25" customHeight="1" x14ac:dyDescent="0.2"/>
    <row r="226" spans="1:10" ht="13.5" thickBot="1" x14ac:dyDescent="0.25">
      <c r="A226" s="107" t="s">
        <v>122</v>
      </c>
    </row>
    <row r="227" spans="1:10" ht="13.5" thickBot="1" x14ac:dyDescent="0.25">
      <c r="A227" s="109" t="s">
        <v>66</v>
      </c>
      <c r="B227" s="110" t="s">
        <v>67</v>
      </c>
      <c r="C227" s="110" t="s">
        <v>42</v>
      </c>
      <c r="D227" s="62" t="s">
        <v>251</v>
      </c>
      <c r="E227" s="111" t="s">
        <v>68</v>
      </c>
      <c r="F227" s="63" t="s">
        <v>69</v>
      </c>
      <c r="I227" s="85"/>
      <c r="J227" s="85"/>
    </row>
    <row r="228" spans="1:10" x14ac:dyDescent="0.2">
      <c r="A228" s="16" t="s">
        <v>120</v>
      </c>
      <c r="B228" s="17" t="s">
        <v>10</v>
      </c>
      <c r="C228" s="278">
        <v>1</v>
      </c>
      <c r="D228" s="18">
        <f>D212</f>
        <v>216780.33</v>
      </c>
      <c r="E228" s="18">
        <f>C228*D228</f>
        <v>216780.33</v>
      </c>
      <c r="F228" s="20"/>
      <c r="I228" s="85"/>
      <c r="J228" s="85"/>
    </row>
    <row r="229" spans="1:10" x14ac:dyDescent="0.2">
      <c r="A229" s="16" t="s">
        <v>226</v>
      </c>
      <c r="B229" s="17" t="s">
        <v>2</v>
      </c>
      <c r="C229" s="86">
        <v>4.25</v>
      </c>
      <c r="D229" s="18"/>
      <c r="E229" s="18"/>
      <c r="F229" s="20"/>
      <c r="I229" s="85"/>
      <c r="J229" s="85"/>
    </row>
    <row r="230" spans="1:10" x14ac:dyDescent="0.2">
      <c r="A230" s="16" t="s">
        <v>224</v>
      </c>
      <c r="B230" s="17" t="s">
        <v>35</v>
      </c>
      <c r="C230" s="150">
        <f>IFERROR(IF(C214&lt;=C213,E212-(C215/(100*C213)*C214)*E212,E212-E215),0)</f>
        <v>216780.33</v>
      </c>
      <c r="D230" s="18"/>
      <c r="E230" s="18"/>
      <c r="F230" s="20"/>
      <c r="I230" s="85"/>
      <c r="J230" s="85"/>
    </row>
    <row r="231" spans="1:10" x14ac:dyDescent="0.2">
      <c r="A231" s="16" t="s">
        <v>125</v>
      </c>
      <c r="B231" s="17" t="s">
        <v>35</v>
      </c>
      <c r="C231" s="83">
        <f>IFERROR(IF(C214&gt;=C213,C230,((((C230)-(E212-E215))*(((C213-C214)+1)/(2*(C213-C214))))+(E212-E215))),0)</f>
        <v>153196.4914077</v>
      </c>
      <c r="D231" s="18"/>
      <c r="E231" s="18"/>
      <c r="F231" s="20"/>
      <c r="I231" s="85"/>
      <c r="J231" s="85"/>
    </row>
    <row r="232" spans="1:10" ht="13.5" thickBot="1" x14ac:dyDescent="0.25">
      <c r="A232" s="281" t="s">
        <v>126</v>
      </c>
      <c r="B232" s="282" t="s">
        <v>35</v>
      </c>
      <c r="C232" s="282"/>
      <c r="D232" s="284">
        <f>C229*C231/12/100</f>
        <v>542.57090706893746</v>
      </c>
      <c r="E232" s="283">
        <f>D232</f>
        <v>542.57090706893746</v>
      </c>
      <c r="F232" s="20"/>
      <c r="I232" s="85"/>
      <c r="J232" s="85"/>
    </row>
    <row r="233" spans="1:10" ht="13.5" thickTop="1" x14ac:dyDescent="0.2">
      <c r="A233" s="13" t="s">
        <v>121</v>
      </c>
      <c r="B233" s="14" t="s">
        <v>10</v>
      </c>
      <c r="C233" s="14">
        <f>C217</f>
        <v>1</v>
      </c>
      <c r="D233" s="15">
        <f>D217</f>
        <v>105000</v>
      </c>
      <c r="E233" s="15">
        <f>C233*D233</f>
        <v>105000</v>
      </c>
      <c r="F233" s="20"/>
      <c r="I233" s="85"/>
      <c r="J233" s="85"/>
    </row>
    <row r="234" spans="1:10" x14ac:dyDescent="0.2">
      <c r="A234" s="16" t="s">
        <v>226</v>
      </c>
      <c r="B234" s="17" t="s">
        <v>2</v>
      </c>
      <c r="C234" s="279">
        <f>C229</f>
        <v>4.25</v>
      </c>
      <c r="D234" s="18"/>
      <c r="E234" s="18"/>
      <c r="F234" s="20"/>
      <c r="I234" s="85"/>
      <c r="J234" s="85"/>
    </row>
    <row r="235" spans="1:10" x14ac:dyDescent="0.2">
      <c r="A235" s="16" t="s">
        <v>225</v>
      </c>
      <c r="B235" s="17" t="s">
        <v>35</v>
      </c>
      <c r="C235" s="150">
        <f>IFERROR(IF(C219&lt;=C218,E217-(C220/(100*C218)*C219)*E217,E217-E220),0)</f>
        <v>105000</v>
      </c>
      <c r="D235" s="18"/>
      <c r="E235" s="18"/>
      <c r="F235" s="20"/>
      <c r="I235" s="85"/>
      <c r="J235" s="85"/>
    </row>
    <row r="236" spans="1:10" x14ac:dyDescent="0.2">
      <c r="A236" s="16" t="s">
        <v>127</v>
      </c>
      <c r="B236" s="17" t="s">
        <v>35</v>
      </c>
      <c r="C236" s="83">
        <f>IFERROR(IF(C219&gt;=C218,C235,((((C235)-(E217-E220))*(((C218-C219)+1)/(2*(C218-C219))))+(E217-E220))),0)</f>
        <v>74202.45</v>
      </c>
      <c r="D236" s="18"/>
      <c r="E236" s="18"/>
      <c r="F236" s="20"/>
      <c r="I236" s="85"/>
      <c r="J236" s="85"/>
    </row>
    <row r="237" spans="1:10" x14ac:dyDescent="0.2">
      <c r="A237" s="103" t="s">
        <v>124</v>
      </c>
      <c r="B237" s="104" t="s">
        <v>35</v>
      </c>
      <c r="C237" s="104"/>
      <c r="D237" s="113">
        <f>C234*C236/12/100</f>
        <v>262.80034374999997</v>
      </c>
      <c r="E237" s="105">
        <f>D237</f>
        <v>262.80034374999997</v>
      </c>
      <c r="F237" s="20"/>
      <c r="I237" s="85"/>
      <c r="J237" s="85"/>
    </row>
    <row r="238" spans="1:10" x14ac:dyDescent="0.2">
      <c r="A238" s="117" t="s">
        <v>276</v>
      </c>
      <c r="B238" s="118"/>
      <c r="C238" s="118"/>
      <c r="D238" s="119"/>
      <c r="E238" s="120">
        <f>E232+E237</f>
        <v>805.37125081893737</v>
      </c>
      <c r="F238" s="20"/>
      <c r="I238" s="85"/>
      <c r="J238" s="85"/>
    </row>
    <row r="239" spans="1:10" ht="13.5" thickBot="1" x14ac:dyDescent="0.25">
      <c r="A239" s="103" t="s">
        <v>277</v>
      </c>
      <c r="B239" s="104" t="s">
        <v>10</v>
      </c>
      <c r="C239" s="279">
        <f>C223</f>
        <v>2.2999999999999998</v>
      </c>
      <c r="D239" s="105">
        <f>E238</f>
        <v>805.37125081893737</v>
      </c>
      <c r="E239" s="120">
        <f>C239*D239</f>
        <v>1852.3538768835558</v>
      </c>
      <c r="F239" s="20"/>
      <c r="I239" s="85"/>
      <c r="J239" s="85"/>
    </row>
    <row r="240" spans="1:10" ht="13.5" thickBot="1" x14ac:dyDescent="0.25">
      <c r="C240" s="19"/>
      <c r="D240" s="124" t="s">
        <v>204</v>
      </c>
      <c r="E240" s="50">
        <v>1</v>
      </c>
      <c r="F240" s="21">
        <f>E239*E240</f>
        <v>1852.3538768835558</v>
      </c>
      <c r="I240" s="85"/>
      <c r="J240" s="85"/>
    </row>
    <row r="241" spans="1:10" ht="11.25" customHeight="1" x14ac:dyDescent="0.2">
      <c r="I241" s="85"/>
      <c r="J241" s="85"/>
    </row>
    <row r="242" spans="1:10" ht="13.5" thickBot="1" x14ac:dyDescent="0.25">
      <c r="A242" s="9" t="s">
        <v>53</v>
      </c>
      <c r="I242" s="85"/>
      <c r="J242" s="85"/>
    </row>
    <row r="243" spans="1:10" ht="13.5" thickBot="1" x14ac:dyDescent="0.25">
      <c r="A243" s="60" t="s">
        <v>66</v>
      </c>
      <c r="B243" s="61" t="s">
        <v>67</v>
      </c>
      <c r="C243" s="61" t="s">
        <v>42</v>
      </c>
      <c r="D243" s="62" t="s">
        <v>251</v>
      </c>
      <c r="E243" s="62" t="s">
        <v>68</v>
      </c>
      <c r="F243" s="63" t="s">
        <v>69</v>
      </c>
      <c r="I243" s="85"/>
      <c r="J243" s="85"/>
    </row>
    <row r="244" spans="1:10" x14ac:dyDescent="0.2">
      <c r="A244" s="13" t="s">
        <v>12</v>
      </c>
      <c r="B244" s="14" t="s">
        <v>10</v>
      </c>
      <c r="C244" s="15">
        <f>C223</f>
        <v>2.2999999999999998</v>
      </c>
      <c r="D244" s="15">
        <f>0.01*($E$212)</f>
        <v>2167.8033</v>
      </c>
      <c r="E244" s="15">
        <f>C244*D244</f>
        <v>4985.9475899999998</v>
      </c>
      <c r="I244" s="85"/>
      <c r="J244" s="85"/>
    </row>
    <row r="245" spans="1:10" x14ac:dyDescent="0.2">
      <c r="A245" s="16" t="s">
        <v>203</v>
      </c>
      <c r="B245" s="17" t="s">
        <v>10</v>
      </c>
      <c r="C245" s="15">
        <f>C223</f>
        <v>2.2999999999999998</v>
      </c>
      <c r="D245" s="89">
        <f>17.77+87.42</f>
        <v>105.19</v>
      </c>
      <c r="E245" s="18">
        <f>C245*D245</f>
        <v>241.93699999999998</v>
      </c>
      <c r="I245" s="85"/>
      <c r="J245" s="85"/>
    </row>
    <row r="246" spans="1:10" x14ac:dyDescent="0.2">
      <c r="A246" s="16" t="s">
        <v>13</v>
      </c>
      <c r="B246" s="17" t="s">
        <v>10</v>
      </c>
      <c r="C246" s="15">
        <f>C223</f>
        <v>2.2999999999999998</v>
      </c>
      <c r="D246" s="89">
        <v>3000</v>
      </c>
      <c r="E246" s="18">
        <f>C246*D246</f>
        <v>6899.9999999999991</v>
      </c>
      <c r="F246" s="31"/>
      <c r="I246" s="85"/>
      <c r="J246" s="85"/>
    </row>
    <row r="247" spans="1:10" ht="13.5" thickBot="1" x14ac:dyDescent="0.25">
      <c r="A247" s="103" t="s">
        <v>14</v>
      </c>
      <c r="B247" s="104" t="s">
        <v>8</v>
      </c>
      <c r="C247" s="104">
        <v>12</v>
      </c>
      <c r="D247" s="105">
        <f>SUM(E244:E246)</f>
        <v>12127.884589999998</v>
      </c>
      <c r="E247" s="105">
        <f>D247/C247</f>
        <v>1010.6570491666665</v>
      </c>
      <c r="I247" s="85"/>
      <c r="J247" s="85"/>
    </row>
    <row r="248" spans="1:10" ht="13.5" thickBot="1" x14ac:dyDescent="0.25">
      <c r="D248" s="124" t="s">
        <v>204</v>
      </c>
      <c r="E248" s="50">
        <v>1</v>
      </c>
      <c r="F248" s="125">
        <f>E247*E248</f>
        <v>1010.6570491666665</v>
      </c>
      <c r="I248" s="85"/>
      <c r="J248" s="85"/>
    </row>
    <row r="249" spans="1:10" ht="11.25" customHeight="1" x14ac:dyDescent="0.2">
      <c r="I249" s="85"/>
      <c r="J249" s="85"/>
    </row>
    <row r="250" spans="1:10" x14ac:dyDescent="0.2">
      <c r="A250" s="9" t="s">
        <v>54</v>
      </c>
      <c r="B250" s="32"/>
      <c r="I250" s="85"/>
      <c r="J250" s="85"/>
    </row>
    <row r="251" spans="1:10" x14ac:dyDescent="0.2">
      <c r="B251" s="32"/>
      <c r="I251" s="85"/>
      <c r="J251" s="85"/>
    </row>
    <row r="252" spans="1:10" x14ac:dyDescent="0.2">
      <c r="A252" s="103" t="s">
        <v>129</v>
      </c>
      <c r="B252" s="114">
        <v>7000</v>
      </c>
      <c r="I252" s="85"/>
      <c r="J252" s="85"/>
    </row>
    <row r="253" spans="1:10" ht="13.5" thickBot="1" x14ac:dyDescent="0.25">
      <c r="B253" s="32"/>
      <c r="I253" s="85"/>
      <c r="J253" s="85"/>
    </row>
    <row r="254" spans="1:10" ht="13.5" thickBot="1" x14ac:dyDescent="0.25">
      <c r="A254" s="60" t="s">
        <v>66</v>
      </c>
      <c r="B254" s="61" t="s">
        <v>67</v>
      </c>
      <c r="C254" s="61" t="s">
        <v>275</v>
      </c>
      <c r="D254" s="62" t="s">
        <v>251</v>
      </c>
      <c r="E254" s="62" t="s">
        <v>68</v>
      </c>
      <c r="F254" s="63" t="s">
        <v>69</v>
      </c>
      <c r="I254" s="85"/>
      <c r="J254" s="85"/>
    </row>
    <row r="255" spans="1:10" x14ac:dyDescent="0.2">
      <c r="A255" s="13" t="s">
        <v>15</v>
      </c>
      <c r="B255" s="14" t="s">
        <v>16</v>
      </c>
      <c r="C255" s="97">
        <v>2</v>
      </c>
      <c r="D255" s="98">
        <v>3.5</v>
      </c>
      <c r="E255" s="15"/>
      <c r="I255" s="85"/>
      <c r="J255" s="85"/>
    </row>
    <row r="256" spans="1:10" x14ac:dyDescent="0.2">
      <c r="A256" s="16" t="s">
        <v>17</v>
      </c>
      <c r="B256" s="17" t="s">
        <v>18</v>
      </c>
      <c r="C256" s="94">
        <f>B252</f>
        <v>7000</v>
      </c>
      <c r="D256" s="276">
        <f>IFERROR(+D255/C255,"-")</f>
        <v>1.75</v>
      </c>
      <c r="E256" s="18">
        <f>IFERROR(C256*D256,"-")</f>
        <v>12250</v>
      </c>
      <c r="I256" s="85"/>
      <c r="J256" s="85"/>
    </row>
    <row r="257" spans="1:10" x14ac:dyDescent="0.2">
      <c r="A257" s="16" t="s">
        <v>252</v>
      </c>
      <c r="B257" s="17" t="s">
        <v>19</v>
      </c>
      <c r="C257" s="100">
        <v>1.9</v>
      </c>
      <c r="D257" s="89">
        <f>644.16/20</f>
        <v>32.207999999999998</v>
      </c>
      <c r="E257" s="18"/>
      <c r="G257" s="112"/>
      <c r="H257" s="52"/>
      <c r="I257" s="85"/>
      <c r="J257" s="85"/>
    </row>
    <row r="258" spans="1:10" x14ac:dyDescent="0.2">
      <c r="A258" s="16" t="s">
        <v>20</v>
      </c>
      <c r="B258" s="17" t="s">
        <v>18</v>
      </c>
      <c r="C258" s="94">
        <f>C256</f>
        <v>7000</v>
      </c>
      <c r="D258" s="273">
        <f>+C257*D257/1000</f>
        <v>6.1195199999999991E-2</v>
      </c>
      <c r="E258" s="18">
        <f>C258*D258</f>
        <v>428.36639999999994</v>
      </c>
      <c r="G258" s="112"/>
      <c r="H258" s="52"/>
      <c r="I258" s="85"/>
      <c r="J258" s="85"/>
    </row>
    <row r="259" spans="1:10" x14ac:dyDescent="0.2">
      <c r="A259" s="16" t="s">
        <v>253</v>
      </c>
      <c r="B259" s="17" t="s">
        <v>19</v>
      </c>
      <c r="C259" s="100">
        <v>1.2</v>
      </c>
      <c r="D259" s="89">
        <f>299/20</f>
        <v>14.95</v>
      </c>
      <c r="E259" s="18"/>
      <c r="G259" s="112"/>
      <c r="H259" s="52"/>
      <c r="I259" s="85"/>
      <c r="J259" s="85"/>
    </row>
    <row r="260" spans="1:10" x14ac:dyDescent="0.2">
      <c r="A260" s="16" t="s">
        <v>21</v>
      </c>
      <c r="B260" s="17" t="s">
        <v>18</v>
      </c>
      <c r="C260" s="94">
        <f>C256</f>
        <v>7000</v>
      </c>
      <c r="D260" s="273">
        <f>+C259*D259/1000</f>
        <v>1.7939999999999998E-2</v>
      </c>
      <c r="E260" s="18">
        <f>C260*D260</f>
        <v>125.57999999999998</v>
      </c>
      <c r="G260" s="112"/>
      <c r="H260" s="52"/>
      <c r="I260" s="85"/>
      <c r="J260" s="85"/>
    </row>
    <row r="261" spans="1:10" x14ac:dyDescent="0.2">
      <c r="A261" s="16" t="s">
        <v>254</v>
      </c>
      <c r="B261" s="17" t="s">
        <v>19</v>
      </c>
      <c r="C261" s="100">
        <v>1.3</v>
      </c>
      <c r="D261" s="89">
        <v>12.7</v>
      </c>
      <c r="E261" s="18"/>
      <c r="G261" s="112"/>
      <c r="H261" s="52"/>
      <c r="I261" s="85"/>
      <c r="J261" s="85"/>
    </row>
    <row r="262" spans="1:10" x14ac:dyDescent="0.2">
      <c r="A262" s="16" t="s">
        <v>22</v>
      </c>
      <c r="B262" s="17" t="s">
        <v>18</v>
      </c>
      <c r="C262" s="94">
        <f>C256</f>
        <v>7000</v>
      </c>
      <c r="D262" s="273">
        <f>+C261*D261/1000</f>
        <v>1.6509999999999997E-2</v>
      </c>
      <c r="E262" s="18">
        <f>C262*D262</f>
        <v>115.56999999999998</v>
      </c>
      <c r="G262" s="112"/>
      <c r="H262" s="52"/>
      <c r="I262" s="85"/>
      <c r="J262" s="85"/>
    </row>
    <row r="263" spans="1:10" x14ac:dyDescent="0.2">
      <c r="A263" s="16" t="s">
        <v>23</v>
      </c>
      <c r="B263" s="17" t="s">
        <v>24</v>
      </c>
      <c r="C263" s="100">
        <v>2</v>
      </c>
      <c r="D263" s="89">
        <v>10.199999999999999</v>
      </c>
      <c r="E263" s="18"/>
      <c r="G263" s="112"/>
      <c r="H263" s="52"/>
      <c r="I263" s="85"/>
      <c r="J263" s="85"/>
    </row>
    <row r="264" spans="1:10" x14ac:dyDescent="0.2">
      <c r="A264" s="16" t="s">
        <v>25</v>
      </c>
      <c r="B264" s="17" t="s">
        <v>18</v>
      </c>
      <c r="C264" s="94">
        <f>C256</f>
        <v>7000</v>
      </c>
      <c r="D264" s="273">
        <f>+C263*D263/1000</f>
        <v>2.0399999999999998E-2</v>
      </c>
      <c r="E264" s="18">
        <f>C264*D264</f>
        <v>142.79999999999998</v>
      </c>
      <c r="G264" s="112"/>
      <c r="H264" s="52"/>
      <c r="I264" s="85"/>
      <c r="J264" s="85"/>
    </row>
    <row r="265" spans="1:10" ht="13.5" thickBot="1" x14ac:dyDescent="0.25">
      <c r="A265" s="103" t="s">
        <v>274</v>
      </c>
      <c r="B265" s="104" t="s">
        <v>130</v>
      </c>
      <c r="C265" s="274"/>
      <c r="D265" s="275">
        <f>IFERROR(D256+D258+D260+D262+D264,0)</f>
        <v>1.8660452000000001</v>
      </c>
      <c r="E265" s="18"/>
      <c r="G265" s="112"/>
      <c r="H265" s="52"/>
      <c r="I265" s="85"/>
      <c r="J265" s="85"/>
    </row>
    <row r="266" spans="1:10" ht="13.5" thickBot="1" x14ac:dyDescent="0.25">
      <c r="F266" s="21">
        <f>SUM(E255:E264)</f>
        <v>13062.3164</v>
      </c>
      <c r="I266" s="85"/>
      <c r="J266" s="85"/>
    </row>
    <row r="267" spans="1:10" ht="11.25" customHeight="1" x14ac:dyDescent="0.2">
      <c r="I267" s="85"/>
      <c r="J267" s="85"/>
    </row>
    <row r="268" spans="1:10" ht="13.5" thickBot="1" x14ac:dyDescent="0.25">
      <c r="A268" s="9" t="s">
        <v>55</v>
      </c>
      <c r="I268" s="85"/>
      <c r="J268" s="85"/>
    </row>
    <row r="269" spans="1:10" ht="13.5" thickBot="1" x14ac:dyDescent="0.25">
      <c r="A269" s="60" t="s">
        <v>66</v>
      </c>
      <c r="B269" s="61" t="s">
        <v>67</v>
      </c>
      <c r="C269" s="61" t="s">
        <v>42</v>
      </c>
      <c r="D269" s="62" t="s">
        <v>251</v>
      </c>
      <c r="E269" s="62" t="s">
        <v>68</v>
      </c>
      <c r="F269" s="63" t="s">
        <v>69</v>
      </c>
      <c r="I269" s="85"/>
      <c r="J269" s="85"/>
    </row>
    <row r="270" spans="1:10" ht="13.5" thickBot="1" x14ac:dyDescent="0.25">
      <c r="A270" s="13" t="s">
        <v>128</v>
      </c>
      <c r="B270" s="14" t="s">
        <v>130</v>
      </c>
      <c r="C270" s="94">
        <f>C256</f>
        <v>7000</v>
      </c>
      <c r="D270" s="87">
        <v>0.74</v>
      </c>
      <c r="E270" s="15">
        <f>C270*D270</f>
        <v>5180</v>
      </c>
      <c r="I270" s="85"/>
      <c r="J270" s="85"/>
    </row>
    <row r="271" spans="1:10" ht="13.5" thickBot="1" x14ac:dyDescent="0.25">
      <c r="F271" s="21">
        <f>E270</f>
        <v>5180</v>
      </c>
      <c r="I271" s="85"/>
      <c r="J271" s="85"/>
    </row>
    <row r="272" spans="1:10" ht="11.25" customHeight="1" x14ac:dyDescent="0.2">
      <c r="I272" s="85"/>
      <c r="J272" s="85"/>
    </row>
    <row r="273" spans="1:10" ht="13.5" thickBot="1" x14ac:dyDescent="0.25">
      <c r="A273" s="9" t="s">
        <v>64</v>
      </c>
      <c r="I273" s="85"/>
      <c r="J273" s="85"/>
    </row>
    <row r="274" spans="1:10" ht="13.5" thickBot="1" x14ac:dyDescent="0.25">
      <c r="A274" s="60" t="s">
        <v>66</v>
      </c>
      <c r="B274" s="61" t="s">
        <v>67</v>
      </c>
      <c r="C274" s="61" t="s">
        <v>42</v>
      </c>
      <c r="D274" s="62" t="s">
        <v>251</v>
      </c>
      <c r="E274" s="62" t="s">
        <v>68</v>
      </c>
      <c r="F274" s="63" t="s">
        <v>69</v>
      </c>
      <c r="I274" s="85"/>
      <c r="J274" s="85"/>
    </row>
    <row r="275" spans="1:10" x14ac:dyDescent="0.2">
      <c r="A275" s="13" t="s">
        <v>101</v>
      </c>
      <c r="B275" s="14" t="s">
        <v>10</v>
      </c>
      <c r="C275" s="96">
        <v>6</v>
      </c>
      <c r="D275" s="87">
        <v>1650</v>
      </c>
      <c r="E275" s="15">
        <f>C275*D275</f>
        <v>9900</v>
      </c>
      <c r="I275" s="85"/>
      <c r="J275" s="85"/>
    </row>
    <row r="276" spans="1:10" x14ac:dyDescent="0.2">
      <c r="A276" s="13" t="s">
        <v>131</v>
      </c>
      <c r="B276" s="14" t="s">
        <v>10</v>
      </c>
      <c r="C276" s="96">
        <v>2</v>
      </c>
      <c r="D276" s="106"/>
      <c r="E276" s="15"/>
      <c r="I276" s="85"/>
      <c r="J276" s="85"/>
    </row>
    <row r="277" spans="1:10" x14ac:dyDescent="0.2">
      <c r="A277" s="13" t="s">
        <v>74</v>
      </c>
      <c r="B277" s="14" t="s">
        <v>10</v>
      </c>
      <c r="C277" s="15">
        <f>C275*C276</f>
        <v>12</v>
      </c>
      <c r="D277" s="87">
        <v>450</v>
      </c>
      <c r="E277" s="15">
        <f>C277*D277</f>
        <v>5400</v>
      </c>
      <c r="I277" s="85"/>
      <c r="J277" s="85"/>
    </row>
    <row r="278" spans="1:10" x14ac:dyDescent="0.2">
      <c r="A278" s="16" t="s">
        <v>102</v>
      </c>
      <c r="B278" s="17" t="s">
        <v>26</v>
      </c>
      <c r="C278" s="99">
        <v>50000</v>
      </c>
      <c r="D278" s="18">
        <f>E275+E277</f>
        <v>15300</v>
      </c>
      <c r="E278" s="18">
        <f>IFERROR(D278/C278,"-")</f>
        <v>0.30599999999999999</v>
      </c>
      <c r="I278" s="85"/>
      <c r="J278" s="85"/>
    </row>
    <row r="279" spans="1:10" ht="13.5" thickBot="1" x14ac:dyDescent="0.25">
      <c r="A279" s="16" t="s">
        <v>57</v>
      </c>
      <c r="B279" s="17" t="s">
        <v>18</v>
      </c>
      <c r="C279" s="94">
        <f>B252</f>
        <v>7000</v>
      </c>
      <c r="D279" s="18">
        <f>E278</f>
        <v>0.30599999999999999</v>
      </c>
      <c r="E279" s="18">
        <f>IFERROR(C279*D279,0)</f>
        <v>2142</v>
      </c>
      <c r="I279" s="85"/>
      <c r="J279" s="85"/>
    </row>
    <row r="280" spans="1:10" ht="13.5" thickBot="1" x14ac:dyDescent="0.25">
      <c r="F280" s="21">
        <f>E279</f>
        <v>2142</v>
      </c>
      <c r="I280" s="85"/>
      <c r="J280" s="85"/>
    </row>
    <row r="281" spans="1:10" ht="11.25" customHeight="1" x14ac:dyDescent="0.2">
      <c r="I281" s="85"/>
      <c r="J281" s="85"/>
    </row>
    <row r="282" spans="1:10" ht="11.25" customHeight="1" thickBot="1" x14ac:dyDescent="0.25">
      <c r="G282" s="9"/>
    </row>
    <row r="283" spans="1:10" ht="13.5" thickBot="1" x14ac:dyDescent="0.25">
      <c r="A283" s="24" t="s">
        <v>239</v>
      </c>
      <c r="B283" s="25"/>
      <c r="C283" s="25"/>
      <c r="D283" s="26"/>
      <c r="E283" s="27"/>
      <c r="F283" s="21">
        <f>+SUM(F212:F282)</f>
        <v>27267.275358685223</v>
      </c>
      <c r="G283" s="9"/>
    </row>
    <row r="284" spans="1:10" x14ac:dyDescent="0.2">
      <c r="A284" s="34"/>
      <c r="B284" s="34"/>
      <c r="C284" s="34"/>
      <c r="D284" s="35"/>
      <c r="E284" s="35"/>
      <c r="F284" s="326"/>
      <c r="G284" s="9"/>
    </row>
    <row r="285" spans="1:10" x14ac:dyDescent="0.2">
      <c r="A285" s="7" t="s">
        <v>336</v>
      </c>
      <c r="G285" s="9"/>
    </row>
    <row r="286" spans="1:10" x14ac:dyDescent="0.2">
      <c r="G286" s="9"/>
    </row>
    <row r="287" spans="1:10" ht="13.5" thickBot="1" x14ac:dyDescent="0.25">
      <c r="A287" s="107" t="s">
        <v>330</v>
      </c>
      <c r="G287" s="9"/>
    </row>
    <row r="288" spans="1:10" ht="13.5" thickBot="1" x14ac:dyDescent="0.25">
      <c r="A288" s="60" t="s">
        <v>66</v>
      </c>
      <c r="B288" s="61" t="s">
        <v>67</v>
      </c>
      <c r="C288" s="61" t="s">
        <v>42</v>
      </c>
      <c r="D288" s="62" t="s">
        <v>251</v>
      </c>
      <c r="E288" s="62" t="s">
        <v>68</v>
      </c>
      <c r="F288" s="63" t="s">
        <v>69</v>
      </c>
      <c r="G288" s="9"/>
    </row>
    <row r="289" spans="1:7" x14ac:dyDescent="0.2">
      <c r="A289" s="13" t="s">
        <v>116</v>
      </c>
      <c r="B289" s="14" t="s">
        <v>10</v>
      </c>
      <c r="C289" s="278">
        <v>1</v>
      </c>
      <c r="D289" s="87">
        <v>51511</v>
      </c>
      <c r="E289" s="15">
        <f>C289*D289</f>
        <v>51511</v>
      </c>
      <c r="G289" s="9"/>
    </row>
    <row r="290" spans="1:7" x14ac:dyDescent="0.2">
      <c r="A290" s="16" t="s">
        <v>110</v>
      </c>
      <c r="B290" s="17" t="s">
        <v>111</v>
      </c>
      <c r="C290" s="86">
        <v>10</v>
      </c>
      <c r="D290" s="83"/>
      <c r="E290" s="18"/>
      <c r="G290" s="9"/>
    </row>
    <row r="291" spans="1:7" x14ac:dyDescent="0.2">
      <c r="A291" s="16" t="s">
        <v>222</v>
      </c>
      <c r="B291" s="17" t="s">
        <v>111</v>
      </c>
      <c r="C291" s="86">
        <v>0</v>
      </c>
      <c r="D291" s="18"/>
      <c r="E291" s="18"/>
      <c r="F291" s="20"/>
      <c r="G291" s="9"/>
    </row>
    <row r="292" spans="1:7" x14ac:dyDescent="0.2">
      <c r="A292" s="16" t="s">
        <v>114</v>
      </c>
      <c r="B292" s="17" t="s">
        <v>2</v>
      </c>
      <c r="C292" s="142">
        <v>65.180000000000007</v>
      </c>
      <c r="D292" s="18">
        <f>E289</f>
        <v>51511</v>
      </c>
      <c r="E292" s="18">
        <f>C292*D292/100</f>
        <v>33574.869800000008</v>
      </c>
      <c r="G292" s="9"/>
    </row>
    <row r="293" spans="1:7" ht="13.5" thickBot="1" x14ac:dyDescent="0.25">
      <c r="A293" s="281" t="s">
        <v>52</v>
      </c>
      <c r="B293" s="282" t="s">
        <v>8</v>
      </c>
      <c r="C293" s="282">
        <f>C290*12</f>
        <v>120</v>
      </c>
      <c r="D293" s="283">
        <f>IF(C291&lt;=C290,E292,0)</f>
        <v>33574.869800000008</v>
      </c>
      <c r="E293" s="283">
        <f>IFERROR(D293/C293,0)</f>
        <v>279.79058166666675</v>
      </c>
      <c r="G293" s="9"/>
    </row>
    <row r="294" spans="1:7" ht="13.5" thickTop="1" x14ac:dyDescent="0.2">
      <c r="A294" s="13" t="s">
        <v>115</v>
      </c>
      <c r="B294" s="14" t="s">
        <v>10</v>
      </c>
      <c r="C294" s="14">
        <f>C289</f>
        <v>1</v>
      </c>
      <c r="D294" s="87"/>
      <c r="E294" s="15">
        <f>C294*D294</f>
        <v>0</v>
      </c>
      <c r="G294" s="9"/>
    </row>
    <row r="295" spans="1:7" x14ac:dyDescent="0.2">
      <c r="A295" s="16" t="s">
        <v>112</v>
      </c>
      <c r="B295" s="17" t="s">
        <v>111</v>
      </c>
      <c r="C295" s="86"/>
      <c r="D295" s="18"/>
      <c r="E295" s="18"/>
      <c r="G295" s="9"/>
    </row>
    <row r="296" spans="1:7" x14ac:dyDescent="0.2">
      <c r="A296" s="16" t="s">
        <v>223</v>
      </c>
      <c r="B296" s="17" t="s">
        <v>111</v>
      </c>
      <c r="C296" s="86">
        <v>0</v>
      </c>
      <c r="D296" s="18"/>
      <c r="E296" s="18"/>
      <c r="F296" s="20"/>
      <c r="G296" s="9"/>
    </row>
    <row r="297" spans="1:7" x14ac:dyDescent="0.2">
      <c r="A297" s="16" t="s">
        <v>113</v>
      </c>
      <c r="B297" s="17" t="s">
        <v>2</v>
      </c>
      <c r="C297" s="143">
        <f>IFERROR(VLOOKUP(C295,'5. Depreciação'!A80:B94,2,FALSE),0)</f>
        <v>0</v>
      </c>
      <c r="D297" s="18">
        <f>E294</f>
        <v>0</v>
      </c>
      <c r="E297" s="18">
        <f>C297*D297/100</f>
        <v>0</v>
      </c>
      <c r="G297" s="9"/>
    </row>
    <row r="298" spans="1:7" x14ac:dyDescent="0.2">
      <c r="A298" s="103" t="s">
        <v>117</v>
      </c>
      <c r="B298" s="104" t="s">
        <v>8</v>
      </c>
      <c r="C298" s="104">
        <f>C295*12</f>
        <v>0</v>
      </c>
      <c r="D298" s="105">
        <f>IF(C296&lt;=C295,E297,0)</f>
        <v>0</v>
      </c>
      <c r="E298" s="105">
        <f>IFERROR(D298/C298,0)</f>
        <v>0</v>
      </c>
      <c r="G298" s="9"/>
    </row>
    <row r="299" spans="1:7" x14ac:dyDescent="0.2">
      <c r="A299" s="117" t="s">
        <v>276</v>
      </c>
      <c r="B299" s="118"/>
      <c r="C299" s="118"/>
      <c r="D299" s="119"/>
      <c r="E299" s="120">
        <f>E293+E298</f>
        <v>279.79058166666675</v>
      </c>
      <c r="G299" s="9"/>
    </row>
    <row r="300" spans="1:7" ht="13.5" thickBot="1" x14ac:dyDescent="0.25">
      <c r="A300" s="103" t="s">
        <v>277</v>
      </c>
      <c r="B300" s="104" t="s">
        <v>10</v>
      </c>
      <c r="C300" s="86">
        <v>1</v>
      </c>
      <c r="D300" s="105">
        <f>E299</f>
        <v>279.79058166666675</v>
      </c>
      <c r="E300" s="120">
        <f>C300*D300</f>
        <v>279.79058166666675</v>
      </c>
      <c r="G300" s="9"/>
    </row>
    <row r="301" spans="1:7" ht="13.5" thickBot="1" x14ac:dyDescent="0.25">
      <c r="A301" s="277"/>
      <c r="B301" s="277"/>
      <c r="C301" s="277"/>
      <c r="D301" s="124" t="s">
        <v>204</v>
      </c>
      <c r="E301" s="50">
        <f>$B$61</f>
        <v>1</v>
      </c>
      <c r="F301" s="21">
        <f>E300*E301</f>
        <v>279.79058166666675</v>
      </c>
      <c r="G301" s="9"/>
    </row>
    <row r="302" spans="1:7" x14ac:dyDescent="0.2">
      <c r="G302" s="9"/>
    </row>
    <row r="303" spans="1:7" ht="13.5" thickBot="1" x14ac:dyDescent="0.25">
      <c r="A303" s="107" t="s">
        <v>331</v>
      </c>
      <c r="G303" s="9"/>
    </row>
    <row r="304" spans="1:7" ht="13.5" thickBot="1" x14ac:dyDescent="0.25">
      <c r="A304" s="109" t="s">
        <v>66</v>
      </c>
      <c r="B304" s="110" t="s">
        <v>67</v>
      </c>
      <c r="C304" s="110" t="s">
        <v>42</v>
      </c>
      <c r="D304" s="62" t="s">
        <v>251</v>
      </c>
      <c r="E304" s="111" t="s">
        <v>68</v>
      </c>
      <c r="F304" s="63" t="s">
        <v>69</v>
      </c>
      <c r="G304" s="9"/>
    </row>
    <row r="305" spans="1:7" x14ac:dyDescent="0.2">
      <c r="A305" s="16" t="s">
        <v>120</v>
      </c>
      <c r="B305" s="17" t="s">
        <v>10</v>
      </c>
      <c r="C305" s="278">
        <v>1</v>
      </c>
      <c r="D305" s="18">
        <f>D289</f>
        <v>51511</v>
      </c>
      <c r="E305" s="18">
        <f>C305*D305</f>
        <v>51511</v>
      </c>
      <c r="F305" s="20"/>
      <c r="G305" s="9"/>
    </row>
    <row r="306" spans="1:7" x14ac:dyDescent="0.2">
      <c r="A306" s="16" t="s">
        <v>226</v>
      </c>
      <c r="B306" s="17" t="s">
        <v>2</v>
      </c>
      <c r="C306" s="86">
        <v>4.25</v>
      </c>
      <c r="D306" s="18"/>
      <c r="E306" s="18"/>
      <c r="F306" s="20"/>
      <c r="G306" s="9"/>
    </row>
    <row r="307" spans="1:7" x14ac:dyDescent="0.2">
      <c r="A307" s="16" t="s">
        <v>224</v>
      </c>
      <c r="B307" s="17" t="s">
        <v>35</v>
      </c>
      <c r="C307" s="150">
        <f>IFERROR(IF(C291&lt;=C290,E289-(C292/(100*C290)*C291)*E289,E289-E292),0)</f>
        <v>51511</v>
      </c>
      <c r="D307" s="18"/>
      <c r="E307" s="18"/>
      <c r="F307" s="20"/>
      <c r="G307" s="9"/>
    </row>
    <row r="308" spans="1:7" x14ac:dyDescent="0.2">
      <c r="A308" s="16" t="s">
        <v>125</v>
      </c>
      <c r="B308" s="17" t="s">
        <v>35</v>
      </c>
      <c r="C308" s="83">
        <f>IFERROR(IF(C291&gt;=C290,C307,((((C307)-(E289-E292))*(((C290-C291)+1)/(2*(C290-C291))))+(E289-E292))),0)</f>
        <v>36402.308590000001</v>
      </c>
      <c r="D308" s="18"/>
      <c r="E308" s="18"/>
      <c r="F308" s="20"/>
      <c r="G308" s="9"/>
    </row>
    <row r="309" spans="1:7" ht="13.5" thickBot="1" x14ac:dyDescent="0.25">
      <c r="A309" s="281" t="s">
        <v>126</v>
      </c>
      <c r="B309" s="282" t="s">
        <v>35</v>
      </c>
      <c r="C309" s="282"/>
      <c r="D309" s="284">
        <f>C306*C308/12/100</f>
        <v>128.92484292291667</v>
      </c>
      <c r="E309" s="283">
        <f>D309</f>
        <v>128.92484292291667</v>
      </c>
      <c r="F309" s="20"/>
      <c r="G309" s="9"/>
    </row>
    <row r="310" spans="1:7" ht="13.5" thickTop="1" x14ac:dyDescent="0.2">
      <c r="A310" s="13" t="s">
        <v>121</v>
      </c>
      <c r="B310" s="14" t="s">
        <v>10</v>
      </c>
      <c r="C310" s="14">
        <f>C294</f>
        <v>1</v>
      </c>
      <c r="D310" s="15">
        <f>D294</f>
        <v>0</v>
      </c>
      <c r="E310" s="15">
        <f>C310*D310</f>
        <v>0</v>
      </c>
      <c r="F310" s="20"/>
      <c r="G310" s="9"/>
    </row>
    <row r="311" spans="1:7" x14ac:dyDescent="0.2">
      <c r="A311" s="16" t="s">
        <v>226</v>
      </c>
      <c r="B311" s="17" t="s">
        <v>2</v>
      </c>
      <c r="C311" s="279">
        <f>C306</f>
        <v>4.25</v>
      </c>
      <c r="D311" s="18"/>
      <c r="E311" s="18"/>
      <c r="F311" s="20"/>
      <c r="G311" s="9"/>
    </row>
    <row r="312" spans="1:7" x14ac:dyDescent="0.2">
      <c r="A312" s="16" t="s">
        <v>225</v>
      </c>
      <c r="B312" s="17" t="s">
        <v>35</v>
      </c>
      <c r="C312" s="150">
        <f>IFERROR(IF(C296&lt;=C295,E294-(C297/(100*C295)*C296)*E294,E294-E297),0)</f>
        <v>0</v>
      </c>
      <c r="D312" s="18"/>
      <c r="E312" s="18"/>
      <c r="F312" s="20"/>
      <c r="G312" s="9"/>
    </row>
    <row r="313" spans="1:7" x14ac:dyDescent="0.2">
      <c r="A313" s="16" t="s">
        <v>127</v>
      </c>
      <c r="B313" s="17" t="s">
        <v>35</v>
      </c>
      <c r="C313" s="83">
        <f>IFERROR(IF(C296&gt;=C295,C312,((((C312)-(E294-E297))*(((C295-C296)+1)/(2*(C295-C296))))+(E294-E297))),0)</f>
        <v>0</v>
      </c>
      <c r="D313" s="18"/>
      <c r="E313" s="18"/>
      <c r="F313" s="20"/>
      <c r="G313" s="9"/>
    </row>
    <row r="314" spans="1:7" x14ac:dyDescent="0.2">
      <c r="A314" s="103" t="s">
        <v>124</v>
      </c>
      <c r="B314" s="104" t="s">
        <v>35</v>
      </c>
      <c r="C314" s="104"/>
      <c r="D314" s="113">
        <f>C311*C313/12/100</f>
        <v>0</v>
      </c>
      <c r="E314" s="105">
        <f>D314</f>
        <v>0</v>
      </c>
      <c r="F314" s="20"/>
      <c r="G314" s="9"/>
    </row>
    <row r="315" spans="1:7" x14ac:dyDescent="0.2">
      <c r="A315" s="117" t="s">
        <v>276</v>
      </c>
      <c r="B315" s="118"/>
      <c r="C315" s="118"/>
      <c r="D315" s="119"/>
      <c r="E315" s="120">
        <f>E309+E314</f>
        <v>128.92484292291667</v>
      </c>
      <c r="F315" s="20"/>
      <c r="G315" s="9"/>
    </row>
    <row r="316" spans="1:7" ht="13.5" thickBot="1" x14ac:dyDescent="0.25">
      <c r="A316" s="103" t="s">
        <v>277</v>
      </c>
      <c r="B316" s="104" t="s">
        <v>10</v>
      </c>
      <c r="C316" s="279">
        <f>C300</f>
        <v>1</v>
      </c>
      <c r="D316" s="105">
        <f>E315</f>
        <v>128.92484292291667</v>
      </c>
      <c r="E316" s="120">
        <f>C316*D316</f>
        <v>128.92484292291667</v>
      </c>
      <c r="F316" s="20"/>
      <c r="G316" s="9"/>
    </row>
    <row r="317" spans="1:7" ht="13.5" thickBot="1" x14ac:dyDescent="0.25">
      <c r="C317" s="19"/>
      <c r="D317" s="124" t="s">
        <v>204</v>
      </c>
      <c r="E317" s="50">
        <f>C300</f>
        <v>1</v>
      </c>
      <c r="F317" s="21">
        <f>E316*E317</f>
        <v>128.92484292291667</v>
      </c>
      <c r="G317" s="9"/>
    </row>
    <row r="318" spans="1:7" x14ac:dyDescent="0.2">
      <c r="G318" s="9"/>
    </row>
    <row r="319" spans="1:7" ht="13.5" thickBot="1" x14ac:dyDescent="0.25">
      <c r="A319" s="9" t="s">
        <v>332</v>
      </c>
      <c r="G319" s="9"/>
    </row>
    <row r="320" spans="1:7" ht="13.5" thickBot="1" x14ac:dyDescent="0.25">
      <c r="A320" s="60" t="s">
        <v>66</v>
      </c>
      <c r="B320" s="61" t="s">
        <v>67</v>
      </c>
      <c r="C320" s="61" t="s">
        <v>42</v>
      </c>
      <c r="D320" s="62" t="s">
        <v>251</v>
      </c>
      <c r="E320" s="62" t="s">
        <v>68</v>
      </c>
      <c r="F320" s="63" t="s">
        <v>69</v>
      </c>
      <c r="G320" s="9"/>
    </row>
    <row r="321" spans="1:7" x14ac:dyDescent="0.2">
      <c r="A321" s="13" t="s">
        <v>12</v>
      </c>
      <c r="B321" s="14" t="s">
        <v>10</v>
      </c>
      <c r="C321" s="15">
        <f>C300</f>
        <v>1</v>
      </c>
      <c r="D321" s="15">
        <f>D289*0.03</f>
        <v>1545.33</v>
      </c>
      <c r="E321" s="15">
        <f>C321*D321</f>
        <v>1545.33</v>
      </c>
      <c r="G321" s="9"/>
    </row>
    <row r="322" spans="1:7" x14ac:dyDescent="0.2">
      <c r="A322" s="16" t="s">
        <v>203</v>
      </c>
      <c r="B322" s="17" t="s">
        <v>10</v>
      </c>
      <c r="C322" s="15">
        <f>C300</f>
        <v>1</v>
      </c>
      <c r="D322" s="89">
        <f>17.77+87.42</f>
        <v>105.19</v>
      </c>
      <c r="E322" s="18">
        <f>C322*D322</f>
        <v>105.19</v>
      </c>
      <c r="G322" s="9"/>
    </row>
    <row r="323" spans="1:7" x14ac:dyDescent="0.2">
      <c r="A323" s="16" t="s">
        <v>13</v>
      </c>
      <c r="B323" s="17" t="s">
        <v>10</v>
      </c>
      <c r="C323" s="15">
        <f>C300</f>
        <v>1</v>
      </c>
      <c r="D323" s="89">
        <v>700</v>
      </c>
      <c r="E323" s="18">
        <f>C323*D323</f>
        <v>700</v>
      </c>
      <c r="F323" s="31"/>
      <c r="G323" s="9"/>
    </row>
    <row r="324" spans="1:7" ht="13.5" thickBot="1" x14ac:dyDescent="0.25">
      <c r="A324" s="103" t="s">
        <v>14</v>
      </c>
      <c r="B324" s="104" t="s">
        <v>8</v>
      </c>
      <c r="C324" s="104">
        <v>12</v>
      </c>
      <c r="D324" s="105">
        <f>SUM(E321:E323)</f>
        <v>2350.52</v>
      </c>
      <c r="E324" s="105">
        <f>D324/C324</f>
        <v>195.87666666666667</v>
      </c>
      <c r="G324" s="9"/>
    </row>
    <row r="325" spans="1:7" ht="13.5" thickBot="1" x14ac:dyDescent="0.25">
      <c r="D325" s="124" t="s">
        <v>204</v>
      </c>
      <c r="E325" s="50">
        <f>C300</f>
        <v>1</v>
      </c>
      <c r="F325" s="125">
        <f>E324*E325</f>
        <v>195.87666666666667</v>
      </c>
      <c r="G325" s="9"/>
    </row>
    <row r="326" spans="1:7" x14ac:dyDescent="0.2">
      <c r="G326" s="9"/>
    </row>
    <row r="327" spans="1:7" x14ac:dyDescent="0.2">
      <c r="A327" s="9" t="s">
        <v>333</v>
      </c>
      <c r="B327" s="32"/>
      <c r="G327" s="9"/>
    </row>
    <row r="328" spans="1:7" x14ac:dyDescent="0.2">
      <c r="B328" s="32"/>
      <c r="G328" s="9"/>
    </row>
    <row r="329" spans="1:7" x14ac:dyDescent="0.2">
      <c r="A329" s="103" t="s">
        <v>129</v>
      </c>
      <c r="B329" s="114">
        <v>2500</v>
      </c>
      <c r="G329" s="9"/>
    </row>
    <row r="330" spans="1:7" ht="13.5" thickBot="1" x14ac:dyDescent="0.25">
      <c r="B330" s="32"/>
      <c r="G330" s="9"/>
    </row>
    <row r="331" spans="1:7" ht="13.5" thickBot="1" x14ac:dyDescent="0.25">
      <c r="A331" s="60" t="s">
        <v>66</v>
      </c>
      <c r="B331" s="61" t="s">
        <v>67</v>
      </c>
      <c r="C331" s="61" t="s">
        <v>275</v>
      </c>
      <c r="D331" s="62" t="s">
        <v>251</v>
      </c>
      <c r="E331" s="62" t="s">
        <v>68</v>
      </c>
      <c r="F331" s="63" t="s">
        <v>69</v>
      </c>
      <c r="G331" s="9"/>
    </row>
    <row r="332" spans="1:7" x14ac:dyDescent="0.2">
      <c r="A332" s="13" t="s">
        <v>15</v>
      </c>
      <c r="B332" s="14" t="s">
        <v>16</v>
      </c>
      <c r="C332" s="97">
        <v>10.199999999999999</v>
      </c>
      <c r="D332" s="98">
        <v>4.7</v>
      </c>
      <c r="E332" s="15"/>
      <c r="G332" s="9"/>
    </row>
    <row r="333" spans="1:7" x14ac:dyDescent="0.2">
      <c r="A333" s="16" t="s">
        <v>17</v>
      </c>
      <c r="B333" s="17" t="s">
        <v>18</v>
      </c>
      <c r="C333" s="94">
        <f>B329</f>
        <v>2500</v>
      </c>
      <c r="D333" s="276">
        <f>IFERROR(+D332/C332,"-")</f>
        <v>0.46078431372549022</v>
      </c>
      <c r="E333" s="18">
        <f>IFERROR(C333*D333,"-")</f>
        <v>1151.9607843137255</v>
      </c>
      <c r="G333" s="9"/>
    </row>
    <row r="334" spans="1:7" x14ac:dyDescent="0.2">
      <c r="A334" s="16" t="s">
        <v>252</v>
      </c>
      <c r="B334" s="17" t="s">
        <v>19</v>
      </c>
      <c r="C334" s="327">
        <v>0.35</v>
      </c>
      <c r="D334" s="328">
        <f>170/3.5</f>
        <v>48.571428571428569</v>
      </c>
      <c r="E334" s="18"/>
      <c r="G334" s="9"/>
    </row>
    <row r="335" spans="1:7" x14ac:dyDescent="0.2">
      <c r="A335" s="16" t="s">
        <v>20</v>
      </c>
      <c r="B335" s="17" t="s">
        <v>18</v>
      </c>
      <c r="C335" s="94">
        <f>C333</f>
        <v>2500</v>
      </c>
      <c r="D335" s="273">
        <f>+C334*D334/1000</f>
        <v>1.6999999999999998E-2</v>
      </c>
      <c r="E335" s="18">
        <f>C335*D335</f>
        <v>42.499999999999993</v>
      </c>
      <c r="G335" s="9"/>
    </row>
    <row r="336" spans="1:7" x14ac:dyDescent="0.2">
      <c r="A336" s="16" t="s">
        <v>253</v>
      </c>
      <c r="B336" s="17" t="s">
        <v>19</v>
      </c>
      <c r="C336" s="100">
        <v>0.1</v>
      </c>
      <c r="D336" s="89">
        <v>60</v>
      </c>
      <c r="E336" s="18"/>
      <c r="G336" s="9"/>
    </row>
    <row r="337" spans="1:7" x14ac:dyDescent="0.2">
      <c r="A337" s="16" t="s">
        <v>21</v>
      </c>
      <c r="B337" s="17" t="s">
        <v>18</v>
      </c>
      <c r="C337" s="94">
        <f>C333</f>
        <v>2500</v>
      </c>
      <c r="D337" s="273">
        <f>+C336*D336/1000</f>
        <v>6.0000000000000001E-3</v>
      </c>
      <c r="E337" s="18">
        <f>C337*D337</f>
        <v>15</v>
      </c>
      <c r="G337" s="9"/>
    </row>
    <row r="338" spans="1:7" x14ac:dyDescent="0.2">
      <c r="A338" s="16" t="s">
        <v>254</v>
      </c>
      <c r="B338" s="17" t="s">
        <v>19</v>
      </c>
      <c r="C338" s="100">
        <v>0.15</v>
      </c>
      <c r="D338" s="89">
        <v>60</v>
      </c>
      <c r="E338" s="18"/>
      <c r="G338" s="9"/>
    </row>
    <row r="339" spans="1:7" x14ac:dyDescent="0.2">
      <c r="A339" s="16" t="s">
        <v>22</v>
      </c>
      <c r="B339" s="17" t="s">
        <v>18</v>
      </c>
      <c r="C339" s="94">
        <f>C333</f>
        <v>2500</v>
      </c>
      <c r="D339" s="273">
        <f>+C338*D338/1000</f>
        <v>8.9999999999999993E-3</v>
      </c>
      <c r="E339" s="18">
        <f>C339*D339</f>
        <v>22.5</v>
      </c>
      <c r="G339" s="9"/>
    </row>
    <row r="340" spans="1:7" hidden="1" x14ac:dyDescent="0.2">
      <c r="A340" s="16" t="s">
        <v>23</v>
      </c>
      <c r="B340" s="17" t="s">
        <v>24</v>
      </c>
      <c r="C340" s="100"/>
      <c r="D340" s="89"/>
      <c r="E340" s="18"/>
      <c r="G340" s="9"/>
    </row>
    <row r="341" spans="1:7" hidden="1" x14ac:dyDescent="0.2">
      <c r="A341" s="16" t="s">
        <v>25</v>
      </c>
      <c r="B341" s="17" t="s">
        <v>18</v>
      </c>
      <c r="C341" s="94">
        <f>C333</f>
        <v>2500</v>
      </c>
      <c r="D341" s="273">
        <f>+C340*D340/1000</f>
        <v>0</v>
      </c>
      <c r="E341" s="18">
        <f>C341*D341</f>
        <v>0</v>
      </c>
      <c r="G341" s="9"/>
    </row>
    <row r="342" spans="1:7" ht="13.5" thickBot="1" x14ac:dyDescent="0.25">
      <c r="A342" s="103" t="s">
        <v>274</v>
      </c>
      <c r="B342" s="104" t="s">
        <v>130</v>
      </c>
      <c r="C342" s="274"/>
      <c r="D342" s="275">
        <f>IFERROR(D333+D335+D337+D339+D341,0)</f>
        <v>0.49278431372549025</v>
      </c>
      <c r="E342" s="18"/>
      <c r="G342" s="9"/>
    </row>
    <row r="343" spans="1:7" ht="13.5" thickBot="1" x14ac:dyDescent="0.25">
      <c r="F343" s="21">
        <f>SUM(E332:E341)</f>
        <v>1231.9607843137255</v>
      </c>
      <c r="G343" s="9"/>
    </row>
    <row r="344" spans="1:7" x14ac:dyDescent="0.2">
      <c r="G344" s="9"/>
    </row>
    <row r="345" spans="1:7" ht="13.5" thickBot="1" x14ac:dyDescent="0.25">
      <c r="A345" s="9" t="s">
        <v>334</v>
      </c>
      <c r="G345" s="9"/>
    </row>
    <row r="346" spans="1:7" ht="13.5" thickBot="1" x14ac:dyDescent="0.25">
      <c r="A346" s="60" t="s">
        <v>66</v>
      </c>
      <c r="B346" s="61" t="s">
        <v>67</v>
      </c>
      <c r="C346" s="61" t="s">
        <v>42</v>
      </c>
      <c r="D346" s="62" t="s">
        <v>251</v>
      </c>
      <c r="E346" s="62" t="s">
        <v>68</v>
      </c>
      <c r="F346" s="63" t="s">
        <v>69</v>
      </c>
      <c r="G346" s="9"/>
    </row>
    <row r="347" spans="1:7" ht="13.5" thickBot="1" x14ac:dyDescent="0.25">
      <c r="A347" s="13" t="s">
        <v>128</v>
      </c>
      <c r="B347" s="14" t="s">
        <v>130</v>
      </c>
      <c r="C347" s="94">
        <f>C333</f>
        <v>2500</v>
      </c>
      <c r="D347" s="87">
        <v>0.3</v>
      </c>
      <c r="E347" s="15">
        <f>C347*D347</f>
        <v>750</v>
      </c>
      <c r="G347" s="9"/>
    </row>
    <row r="348" spans="1:7" ht="13.5" thickBot="1" x14ac:dyDescent="0.25">
      <c r="F348" s="21">
        <f>E347</f>
        <v>750</v>
      </c>
      <c r="G348" s="9"/>
    </row>
    <row r="349" spans="1:7" x14ac:dyDescent="0.2">
      <c r="G349" s="9"/>
    </row>
    <row r="350" spans="1:7" ht="13.5" thickBot="1" x14ac:dyDescent="0.25">
      <c r="A350" s="9" t="s">
        <v>335</v>
      </c>
      <c r="G350" s="9"/>
    </row>
    <row r="351" spans="1:7" ht="13.5" thickBot="1" x14ac:dyDescent="0.25">
      <c r="A351" s="60" t="s">
        <v>66</v>
      </c>
      <c r="B351" s="61" t="s">
        <v>67</v>
      </c>
      <c r="C351" s="61" t="s">
        <v>42</v>
      </c>
      <c r="D351" s="62" t="s">
        <v>251</v>
      </c>
      <c r="E351" s="62" t="s">
        <v>68</v>
      </c>
      <c r="F351" s="63" t="s">
        <v>69</v>
      </c>
      <c r="G351" s="9"/>
    </row>
    <row r="352" spans="1:7" x14ac:dyDescent="0.2">
      <c r="A352" s="13" t="s">
        <v>101</v>
      </c>
      <c r="B352" s="14" t="s">
        <v>10</v>
      </c>
      <c r="C352" s="96">
        <v>4</v>
      </c>
      <c r="D352" s="87">
        <v>319</v>
      </c>
      <c r="E352" s="15">
        <f>C352*D352</f>
        <v>1276</v>
      </c>
      <c r="G352" s="9"/>
    </row>
    <row r="353" spans="1:7" x14ac:dyDescent="0.2">
      <c r="A353" s="13" t="s">
        <v>131</v>
      </c>
      <c r="B353" s="14" t="s">
        <v>10</v>
      </c>
      <c r="C353" s="96"/>
      <c r="D353" s="106"/>
      <c r="E353" s="15"/>
      <c r="G353" s="9"/>
    </row>
    <row r="354" spans="1:7" x14ac:dyDescent="0.2">
      <c r="A354" s="13" t="s">
        <v>74</v>
      </c>
      <c r="B354" s="14" t="s">
        <v>10</v>
      </c>
      <c r="C354" s="15">
        <f>C352*C353</f>
        <v>0</v>
      </c>
      <c r="D354" s="87"/>
      <c r="E354" s="15">
        <f>C354*D354</f>
        <v>0</v>
      </c>
      <c r="G354" s="9"/>
    </row>
    <row r="355" spans="1:7" x14ac:dyDescent="0.2">
      <c r="A355" s="16" t="s">
        <v>102</v>
      </c>
      <c r="B355" s="17" t="s">
        <v>26</v>
      </c>
      <c r="C355" s="99">
        <v>60000</v>
      </c>
      <c r="D355" s="18">
        <f>E352+E354</f>
        <v>1276</v>
      </c>
      <c r="E355" s="18">
        <f>IFERROR(D355/C355,"-")</f>
        <v>2.1266666666666666E-2</v>
      </c>
      <c r="G355" s="9"/>
    </row>
    <row r="356" spans="1:7" ht="13.5" thickBot="1" x14ac:dyDescent="0.25">
      <c r="A356" s="16" t="s">
        <v>57</v>
      </c>
      <c r="B356" s="17" t="s">
        <v>18</v>
      </c>
      <c r="C356" s="94">
        <f>B329</f>
        <v>2500</v>
      </c>
      <c r="D356" s="18">
        <f>E355</f>
        <v>2.1266666666666666E-2</v>
      </c>
      <c r="E356" s="18">
        <f>IFERROR(C356*D356,0)</f>
        <v>53.166666666666664</v>
      </c>
      <c r="G356" s="9"/>
    </row>
    <row r="357" spans="1:7" ht="13.5" thickBot="1" x14ac:dyDescent="0.25">
      <c r="F357" s="21">
        <f>E356</f>
        <v>53.166666666666664</v>
      </c>
      <c r="G357" s="9"/>
    </row>
    <row r="358" spans="1:7" x14ac:dyDescent="0.2">
      <c r="G358" s="9"/>
    </row>
    <row r="359" spans="1:7" ht="13.5" thickBot="1" x14ac:dyDescent="0.25">
      <c r="G359" s="9"/>
    </row>
    <row r="360" spans="1:7" ht="13.5" thickBot="1" x14ac:dyDescent="0.25">
      <c r="A360" s="24" t="s">
        <v>239</v>
      </c>
      <c r="B360" s="25"/>
      <c r="C360" s="25"/>
      <c r="D360" s="26"/>
      <c r="E360" s="27"/>
      <c r="F360" s="21">
        <f>+SUM(F289:F359)</f>
        <v>2639.7195422366422</v>
      </c>
      <c r="G360" s="9"/>
    </row>
    <row r="361" spans="1:7" x14ac:dyDescent="0.2">
      <c r="A361" s="34"/>
      <c r="B361" s="34"/>
      <c r="C361" s="34"/>
      <c r="D361" s="35"/>
      <c r="E361" s="35"/>
      <c r="F361" s="326"/>
      <c r="G361" s="9"/>
    </row>
    <row r="362" spans="1:7" x14ac:dyDescent="0.2">
      <c r="A362" s="34" t="s">
        <v>78</v>
      </c>
      <c r="B362" s="34"/>
      <c r="C362" s="34"/>
      <c r="D362" s="35"/>
      <c r="E362" s="35"/>
      <c r="F362" s="33"/>
      <c r="G362" s="9"/>
    </row>
    <row r="363" spans="1:7" ht="11.25" customHeight="1" thickBot="1" x14ac:dyDescent="0.25">
      <c r="G363" s="9"/>
    </row>
    <row r="364" spans="1:7" ht="13.5" thickBot="1" x14ac:dyDescent="0.25">
      <c r="A364" s="60" t="s">
        <v>66</v>
      </c>
      <c r="B364" s="61" t="s">
        <v>67</v>
      </c>
      <c r="C364" s="61" t="s">
        <v>42</v>
      </c>
      <c r="D364" s="62" t="s">
        <v>251</v>
      </c>
      <c r="E364" s="62" t="s">
        <v>68</v>
      </c>
      <c r="F364" s="63" t="s">
        <v>69</v>
      </c>
      <c r="G364" s="9"/>
    </row>
    <row r="365" spans="1:7" x14ac:dyDescent="0.2">
      <c r="A365" s="16" t="s">
        <v>75</v>
      </c>
      <c r="B365" s="17" t="s">
        <v>10</v>
      </c>
      <c r="C365" s="101">
        <v>0.25</v>
      </c>
      <c r="D365" s="87">
        <v>50</v>
      </c>
      <c r="E365" s="18">
        <f>C365*D365</f>
        <v>12.5</v>
      </c>
      <c r="F365" s="55"/>
      <c r="G365" s="9"/>
    </row>
    <row r="366" spans="1:7" x14ac:dyDescent="0.2">
      <c r="A366" s="16" t="s">
        <v>28</v>
      </c>
      <c r="B366" s="17" t="s">
        <v>10</v>
      </c>
      <c r="C366" s="101">
        <f>6/12</f>
        <v>0.5</v>
      </c>
      <c r="D366" s="87">
        <v>37.5</v>
      </c>
      <c r="E366" s="18">
        <f>C366*D366</f>
        <v>18.75</v>
      </c>
      <c r="F366" s="55"/>
      <c r="G366" s="9"/>
    </row>
    <row r="367" spans="1:7" x14ac:dyDescent="0.2">
      <c r="A367" s="16" t="s">
        <v>29</v>
      </c>
      <c r="B367" s="17" t="s">
        <v>10</v>
      </c>
      <c r="C367" s="101">
        <f>3/2</f>
        <v>1.5</v>
      </c>
      <c r="D367" s="87">
        <v>18.899999999999999</v>
      </c>
      <c r="E367" s="18">
        <f>C367*D367</f>
        <v>28.349999999999998</v>
      </c>
      <c r="F367" s="55"/>
      <c r="G367" s="9"/>
    </row>
    <row r="368" spans="1:7" x14ac:dyDescent="0.2">
      <c r="A368" s="16" t="s">
        <v>59</v>
      </c>
      <c r="B368" s="17" t="s">
        <v>60</v>
      </c>
      <c r="C368" s="101"/>
      <c r="D368" s="87"/>
      <c r="E368" s="18">
        <f>C368*D368</f>
        <v>0</v>
      </c>
      <c r="F368" s="55"/>
      <c r="G368" s="9"/>
    </row>
    <row r="369" spans="1:7" ht="13.5" thickBot="1" x14ac:dyDescent="0.25">
      <c r="A369" s="16" t="s">
        <v>62</v>
      </c>
      <c r="B369" s="17" t="s">
        <v>60</v>
      </c>
      <c r="C369" s="323">
        <v>0.125</v>
      </c>
      <c r="D369" s="87">
        <v>1500</v>
      </c>
      <c r="E369" s="18">
        <f>C369*D369</f>
        <v>187.5</v>
      </c>
      <c r="F369" s="55"/>
      <c r="G369" s="9"/>
    </row>
    <row r="370" spans="1:7" ht="13.5" thickBot="1" x14ac:dyDescent="0.25">
      <c r="A370" s="34"/>
      <c r="B370" s="34"/>
      <c r="C370" s="34"/>
      <c r="D370" s="34"/>
      <c r="E370" s="35"/>
      <c r="F370" s="21">
        <f>SUM(E365:E369)</f>
        <v>247.1</v>
      </c>
      <c r="G370" s="9"/>
    </row>
    <row r="371" spans="1:7" ht="11.25" customHeight="1" thickBot="1" x14ac:dyDescent="0.25">
      <c r="G371" s="9"/>
    </row>
    <row r="372" spans="1:7" ht="13.5" thickBot="1" x14ac:dyDescent="0.25">
      <c r="A372" s="24" t="s">
        <v>240</v>
      </c>
      <c r="B372" s="25"/>
      <c r="C372" s="25"/>
      <c r="D372" s="26"/>
      <c r="E372" s="27"/>
      <c r="F372" s="21">
        <f>+F370</f>
        <v>247.1</v>
      </c>
      <c r="G372" s="9"/>
    </row>
    <row r="373" spans="1:7" ht="11.25" customHeight="1" x14ac:dyDescent="0.2">
      <c r="G373" s="9"/>
    </row>
    <row r="374" spans="1:7" x14ac:dyDescent="0.2">
      <c r="A374" s="34" t="s">
        <v>79</v>
      </c>
      <c r="B374" s="34"/>
      <c r="C374" s="34"/>
      <c r="D374" s="35"/>
      <c r="E374" s="35"/>
      <c r="F374" s="33"/>
    </row>
    <row r="375" spans="1:7" ht="11.25" customHeight="1" thickBot="1" x14ac:dyDescent="0.25"/>
    <row r="376" spans="1:7" ht="13.5" thickBot="1" x14ac:dyDescent="0.25">
      <c r="A376" s="60" t="s">
        <v>66</v>
      </c>
      <c r="B376" s="61" t="s">
        <v>67</v>
      </c>
      <c r="C376" s="61">
        <v>0</v>
      </c>
      <c r="D376" s="62" t="s">
        <v>251</v>
      </c>
      <c r="E376" s="62" t="s">
        <v>68</v>
      </c>
      <c r="F376" s="63" t="s">
        <v>69</v>
      </c>
    </row>
    <row r="377" spans="1:7" x14ac:dyDescent="0.2">
      <c r="A377" s="16" t="s">
        <v>237</v>
      </c>
      <c r="B377" s="53" t="s">
        <v>60</v>
      </c>
      <c r="C377" s="69">
        <v>4</v>
      </c>
      <c r="D377" s="89">
        <v>150</v>
      </c>
      <c r="E377" s="18">
        <f>+D377*C377</f>
        <v>600</v>
      </c>
      <c r="F377" s="55"/>
    </row>
    <row r="378" spans="1:7" x14ac:dyDescent="0.2">
      <c r="A378" s="16" t="s">
        <v>63</v>
      </c>
      <c r="B378" s="53" t="s">
        <v>8</v>
      </c>
      <c r="C378" s="156">
        <v>60</v>
      </c>
      <c r="D378" s="80">
        <f>SUM(E377:E377)</f>
        <v>600</v>
      </c>
      <c r="E378" s="80">
        <f>+D378/C378</f>
        <v>10</v>
      </c>
      <c r="F378" s="55"/>
    </row>
    <row r="379" spans="1:7" x14ac:dyDescent="0.2">
      <c r="A379" s="16" t="s">
        <v>238</v>
      </c>
      <c r="B379" s="17" t="s">
        <v>10</v>
      </c>
      <c r="C379" s="69">
        <f>+C377</f>
        <v>4</v>
      </c>
      <c r="D379" s="89">
        <v>100</v>
      </c>
      <c r="E379" s="18">
        <f>C379*D379</f>
        <v>400</v>
      </c>
      <c r="F379" s="55"/>
    </row>
    <row r="380" spans="1:7" ht="13.5" thickBot="1" x14ac:dyDescent="0.25">
      <c r="A380" s="16" t="s">
        <v>39</v>
      </c>
      <c r="B380" s="53" t="s">
        <v>8</v>
      </c>
      <c r="C380" s="156">
        <v>1</v>
      </c>
      <c r="D380" s="80">
        <f>+E379</f>
        <v>400</v>
      </c>
      <c r="E380" s="80">
        <f>+D380/C380</f>
        <v>400</v>
      </c>
      <c r="F380" s="55"/>
    </row>
    <row r="381" spans="1:7" ht="13.5" thickBot="1" x14ac:dyDescent="0.25">
      <c r="A381" s="81"/>
      <c r="B381" s="81"/>
      <c r="C381" s="81"/>
      <c r="D381" s="124" t="s">
        <v>204</v>
      </c>
      <c r="E381" s="50">
        <f>$B$61</f>
        <v>1</v>
      </c>
      <c r="F381" s="82">
        <f>(E378+E380)*E381</f>
        <v>410</v>
      </c>
    </row>
    <row r="382" spans="1:7" s="51" customFormat="1" ht="11.25" customHeight="1" thickBot="1" x14ac:dyDescent="0.25">
      <c r="A382" s="9"/>
      <c r="B382" s="9"/>
      <c r="C382" s="9"/>
      <c r="D382" s="10"/>
      <c r="E382" s="10"/>
      <c r="F382" s="10"/>
      <c r="G382" s="84"/>
    </row>
    <row r="383" spans="1:7" ht="13.5" thickBot="1" x14ac:dyDescent="0.25">
      <c r="A383" s="24" t="s">
        <v>236</v>
      </c>
      <c r="B383" s="25"/>
      <c r="C383" s="25"/>
      <c r="D383" s="26"/>
      <c r="E383" s="27"/>
      <c r="F383" s="21">
        <f>+F381</f>
        <v>410</v>
      </c>
    </row>
    <row r="384" spans="1:7" ht="11.25" customHeight="1" thickBot="1" x14ac:dyDescent="0.25"/>
    <row r="385" spans="1:8" ht="17.25" customHeight="1" thickBot="1" x14ac:dyDescent="0.25">
      <c r="A385" s="24" t="s">
        <v>241</v>
      </c>
      <c r="B385" s="28"/>
      <c r="C385" s="28"/>
      <c r="D385" s="29"/>
      <c r="E385" s="30"/>
      <c r="F385" s="22">
        <f>E16+E26+E25+E41+E42</f>
        <v>109666.61890492181</v>
      </c>
    </row>
    <row r="386" spans="1:8" ht="11.25" customHeight="1" x14ac:dyDescent="0.2"/>
    <row r="387" spans="1:8" x14ac:dyDescent="0.2">
      <c r="A387" s="11" t="s">
        <v>94</v>
      </c>
    </row>
    <row r="388" spans="1:8" ht="11.25" customHeight="1" thickBot="1" x14ac:dyDescent="0.25"/>
    <row r="389" spans="1:8" ht="13.5" thickBot="1" x14ac:dyDescent="0.25">
      <c r="A389" s="60" t="s">
        <v>66</v>
      </c>
      <c r="B389" s="61" t="s">
        <v>67</v>
      </c>
      <c r="C389" s="61" t="s">
        <v>42</v>
      </c>
      <c r="D389" s="62" t="s">
        <v>251</v>
      </c>
      <c r="E389" s="62" t="s">
        <v>68</v>
      </c>
      <c r="F389" s="63" t="s">
        <v>69</v>
      </c>
    </row>
    <row r="390" spans="1:8" ht="13.5" thickBot="1" x14ac:dyDescent="0.25">
      <c r="A390" s="13" t="s">
        <v>38</v>
      </c>
      <c r="B390" s="14" t="s">
        <v>2</v>
      </c>
      <c r="C390" s="142">
        <f>'4.BDI'!C20*100</f>
        <v>25.81</v>
      </c>
      <c r="D390" s="15">
        <f>+F385</f>
        <v>109666.61890492181</v>
      </c>
      <c r="E390" s="15">
        <f>C390*D390/100</f>
        <v>28304.954339360316</v>
      </c>
    </row>
    <row r="391" spans="1:8" ht="13.5" thickBot="1" x14ac:dyDescent="0.25">
      <c r="F391" s="21">
        <f>+E390</f>
        <v>28304.954339360316</v>
      </c>
    </row>
    <row r="392" spans="1:8" ht="11.25" customHeight="1" thickBot="1" x14ac:dyDescent="0.25">
      <c r="H392" s="318">
        <f>F396*'4.BDI'!C12</f>
        <v>8650.8176424164903</v>
      </c>
    </row>
    <row r="393" spans="1:8" ht="13.5" thickBot="1" x14ac:dyDescent="0.25">
      <c r="A393" s="24" t="s">
        <v>256</v>
      </c>
      <c r="B393" s="28"/>
      <c r="C393" s="28"/>
      <c r="D393" s="29"/>
      <c r="E393" s="30"/>
      <c r="F393" s="22">
        <f>F391</f>
        <v>28304.954339360316</v>
      </c>
    </row>
    <row r="394" spans="1:8" x14ac:dyDescent="0.2">
      <c r="A394" s="34"/>
      <c r="B394" s="34"/>
      <c r="C394" s="34"/>
      <c r="D394" s="35"/>
      <c r="E394" s="35"/>
      <c r="F394" s="33"/>
      <c r="H394" s="318">
        <f>H397-H396</f>
        <v>-17006.918931385502</v>
      </c>
    </row>
    <row r="395" spans="1:8" ht="11.25" customHeight="1" thickBot="1" x14ac:dyDescent="0.25"/>
    <row r="396" spans="1:8" ht="24.75" customHeight="1" thickBot="1" x14ac:dyDescent="0.25">
      <c r="A396" s="24" t="s">
        <v>242</v>
      </c>
      <c r="B396" s="28"/>
      <c r="C396" s="28"/>
      <c r="D396" s="29"/>
      <c r="E396" s="30"/>
      <c r="F396" s="22">
        <f>F385+F393</f>
        <v>137971.57324428213</v>
      </c>
      <c r="H396" s="318">
        <f>F396*12</f>
        <v>1655658.8789313855</v>
      </c>
    </row>
    <row r="397" spans="1:8" ht="12.6" customHeight="1" x14ac:dyDescent="0.2">
      <c r="A397" s="56"/>
      <c r="B397" s="56"/>
      <c r="C397" s="56"/>
      <c r="D397" s="57"/>
      <c r="E397" s="57"/>
      <c r="F397" s="57"/>
      <c r="H397" s="9">
        <v>1638651.96</v>
      </c>
    </row>
    <row r="398" spans="1:8" ht="14.25" x14ac:dyDescent="0.2">
      <c r="A398" s="8"/>
      <c r="B398" s="8"/>
      <c r="C398" s="8"/>
      <c r="D398" s="36"/>
      <c r="E398" s="36"/>
    </row>
    <row r="399" spans="1:8" ht="16.149999999999999" hidden="1" customHeight="1" x14ac:dyDescent="0.2">
      <c r="A399" s="253" t="s">
        <v>235</v>
      </c>
      <c r="B399" s="254"/>
      <c r="C399" s="254"/>
      <c r="D399" s="255">
        <f>'7. Dimensionamento'!C15</f>
        <v>887.12840738726902</v>
      </c>
      <c r="E399" s="256" t="s">
        <v>27</v>
      </c>
      <c r="G399" s="10" t="s">
        <v>214</v>
      </c>
    </row>
    <row r="400" spans="1:8" hidden="1" x14ac:dyDescent="0.2"/>
    <row r="401" spans="1:7" ht="25.5" hidden="1" customHeight="1" thickBot="1" x14ac:dyDescent="0.25">
      <c r="A401" s="24" t="s">
        <v>73</v>
      </c>
      <c r="B401" s="25"/>
      <c r="C401" s="25"/>
      <c r="D401" s="26"/>
      <c r="E401" s="257" t="s">
        <v>34</v>
      </c>
      <c r="F401" s="258">
        <f>IFERROR(F396/D399,"-")</f>
        <v>155.52604571713564</v>
      </c>
      <c r="G401" s="10" t="s">
        <v>214</v>
      </c>
    </row>
    <row r="402" spans="1:7" ht="12.6" customHeight="1" x14ac:dyDescent="0.2">
      <c r="A402" s="34"/>
      <c r="B402" s="34"/>
      <c r="C402" s="34"/>
      <c r="D402" s="35"/>
      <c r="E402" s="35"/>
      <c r="F402" s="35"/>
    </row>
    <row r="403" spans="1:7" s="4" customFormat="1" ht="9.75" customHeight="1" x14ac:dyDescent="0.2">
      <c r="A403" s="39"/>
      <c r="B403" s="10"/>
      <c r="C403" s="10"/>
      <c r="D403" s="10"/>
      <c r="E403" s="10"/>
      <c r="F403" s="10"/>
      <c r="G403" s="6"/>
    </row>
    <row r="404" spans="1:7" s="4" customFormat="1" ht="9.75" customHeight="1" x14ac:dyDescent="0.2">
      <c r="A404" s="39"/>
      <c r="B404" s="10"/>
      <c r="C404" s="10"/>
      <c r="D404" s="10"/>
      <c r="E404" s="10"/>
      <c r="F404" s="10"/>
      <c r="G404" s="6"/>
    </row>
    <row r="405" spans="1:7" s="4" customFormat="1" ht="9.75" customHeight="1" x14ac:dyDescent="0.2">
      <c r="A405" s="39"/>
      <c r="B405" s="10"/>
      <c r="C405" s="10"/>
      <c r="D405" s="10"/>
      <c r="E405" s="10"/>
      <c r="F405" s="10"/>
      <c r="G405" s="6"/>
    </row>
    <row r="435" spans="4:7" ht="9" customHeight="1" x14ac:dyDescent="0.2">
      <c r="D435" s="9"/>
      <c r="E435" s="9"/>
      <c r="F435" s="9"/>
      <c r="G435" s="9"/>
    </row>
  </sheetData>
  <mergeCells count="9">
    <mergeCell ref="A57:D57"/>
    <mergeCell ref="A58:D58"/>
    <mergeCell ref="A56:D56"/>
    <mergeCell ref="A25:C25"/>
    <mergeCell ref="A11:F11"/>
    <mergeCell ref="A12:F12"/>
    <mergeCell ref="A48:D48"/>
    <mergeCell ref="A14:F14"/>
    <mergeCell ref="A47:E47"/>
  </mergeCells>
  <phoneticPr fontId="9" type="noConversion"/>
  <hyperlinks>
    <hyperlink ref="A226" location="AbaRemun" display="3.1.2. Remuneração do Capital" xr:uid="{00000000-0004-0000-0000-000000000000}"/>
    <hyperlink ref="A210" location="AbaDeprec" display="3.1.1. Depreciação" xr:uid="{00000000-0004-0000-0000-000001000000}"/>
    <hyperlink ref="A303" location="AbaRemun" display="3.1.2. Remuneração do Capital" xr:uid="{5DDF09DA-2F30-49B1-8EF0-4C71B6A0148C}"/>
    <hyperlink ref="A287" location="AbaDeprec" display="3.1.1. Depreciação" xr:uid="{46CB3CAF-8B84-4E80-89C5-6692CE478F4F}"/>
  </hyperlinks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rowBreaks count="4" manualBreakCount="4">
    <brk id="62" max="5" man="1"/>
    <brk id="149" max="5" man="1"/>
    <brk id="205" max="5" man="1"/>
    <brk id="272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8B1AF-2123-4AFD-9BCB-3C2A7D930632}">
  <sheetPr>
    <pageSetUpPr fitToPage="1"/>
  </sheetPr>
  <dimension ref="A1:J331"/>
  <sheetViews>
    <sheetView tabSelected="1" view="pageBreakPreview" topLeftCell="A34" zoomScaleNormal="100" zoomScaleSheetLayoutView="100" workbookViewId="0">
      <selection activeCell="D89" sqref="D89"/>
    </sheetView>
  </sheetViews>
  <sheetFormatPr defaultRowHeight="12.75" x14ac:dyDescent="0.2"/>
  <cols>
    <col min="1" max="1" width="44.5703125" style="9" customWidth="1"/>
    <col min="2" max="2" width="16" style="9" bestFit="1" customWidth="1"/>
    <col min="3" max="3" width="11.85546875" style="9" customWidth="1"/>
    <col min="4" max="4" width="14.7109375" style="10" customWidth="1"/>
    <col min="5" max="5" width="15.42578125" style="10" customWidth="1"/>
    <col min="6" max="6" width="13.28515625" style="10" customWidth="1"/>
    <col min="7" max="7" width="28.140625" style="10" customWidth="1"/>
    <col min="8" max="8" width="12.85546875" style="9" bestFit="1" customWidth="1"/>
    <col min="9" max="9" width="14.5703125" style="9" customWidth="1"/>
    <col min="10" max="10" width="13.42578125" style="9" customWidth="1"/>
    <col min="11" max="16384" width="9.140625" style="9"/>
  </cols>
  <sheetData>
    <row r="1" spans="1:7" ht="15.75" x14ac:dyDescent="0.2">
      <c r="A1" s="305" t="s">
        <v>212</v>
      </c>
    </row>
    <row r="2" spans="1:7" ht="15.75" x14ac:dyDescent="0.2">
      <c r="A2" s="308" t="s">
        <v>305</v>
      </c>
    </row>
    <row r="3" spans="1:7" ht="15.75" x14ac:dyDescent="0.2">
      <c r="A3" s="308" t="s">
        <v>306</v>
      </c>
    </row>
    <row r="4" spans="1:7" ht="15.75" x14ac:dyDescent="0.2">
      <c r="A4" s="308" t="s">
        <v>308</v>
      </c>
    </row>
    <row r="5" spans="1:7" s="4" customFormat="1" ht="15.6" customHeight="1" x14ac:dyDescent="0.2">
      <c r="A5" s="307" t="s">
        <v>302</v>
      </c>
      <c r="C5" s="140"/>
      <c r="D5" s="140"/>
      <c r="E5" s="140"/>
      <c r="F5" s="140"/>
      <c r="G5" s="6"/>
    </row>
    <row r="6" spans="1:7" s="4" customFormat="1" ht="15.6" customHeight="1" x14ac:dyDescent="0.2">
      <c r="A6" s="306" t="s">
        <v>307</v>
      </c>
      <c r="B6" s="140"/>
      <c r="C6" s="140"/>
      <c r="D6" s="140"/>
      <c r="E6" s="140"/>
      <c r="F6" s="140"/>
      <c r="G6" s="6"/>
    </row>
    <row r="7" spans="1:7" s="4" customFormat="1" ht="15.6" customHeight="1" x14ac:dyDescent="0.2">
      <c r="A7" s="139"/>
      <c r="B7" s="140"/>
      <c r="C7" s="140"/>
      <c r="D7" s="140"/>
      <c r="E7" s="140"/>
      <c r="F7" s="140"/>
      <c r="G7" s="6"/>
    </row>
    <row r="8" spans="1:7" s="4" customFormat="1" ht="15.6" customHeight="1" x14ac:dyDescent="0.2">
      <c r="A8" s="308" t="s">
        <v>313</v>
      </c>
      <c r="B8" s="140"/>
      <c r="C8" s="140"/>
      <c r="D8" s="140"/>
      <c r="E8" s="140"/>
      <c r="F8" s="140"/>
      <c r="G8" s="6"/>
    </row>
    <row r="9" spans="1:7" s="4" customFormat="1" ht="15.6" customHeight="1" x14ac:dyDescent="0.2">
      <c r="A9" s="308" t="s">
        <v>310</v>
      </c>
      <c r="B9" s="140"/>
      <c r="C9" s="140"/>
      <c r="D9" s="140"/>
      <c r="E9" s="140"/>
      <c r="F9" s="140"/>
      <c r="G9" s="6"/>
    </row>
    <row r="10" spans="1:7" s="4" customFormat="1" ht="16.5" customHeight="1" thickBot="1" x14ac:dyDescent="0.25">
      <c r="A10" s="7"/>
      <c r="B10" s="5"/>
      <c r="C10" s="5"/>
      <c r="D10" s="6"/>
      <c r="E10" s="6"/>
      <c r="F10" s="6"/>
      <c r="G10" s="6"/>
    </row>
    <row r="11" spans="1:7" s="8" customFormat="1" ht="18" x14ac:dyDescent="0.2">
      <c r="A11" s="341" t="s">
        <v>344</v>
      </c>
      <c r="B11" s="342"/>
      <c r="C11" s="342"/>
      <c r="D11" s="342"/>
      <c r="E11" s="342"/>
      <c r="F11" s="343"/>
      <c r="G11" s="36"/>
    </row>
    <row r="12" spans="1:7" s="8" customFormat="1" ht="21.75" customHeight="1" x14ac:dyDescent="0.2">
      <c r="A12" s="344" t="s">
        <v>45</v>
      </c>
      <c r="B12" s="345"/>
      <c r="C12" s="345"/>
      <c r="D12" s="345"/>
      <c r="E12" s="345"/>
      <c r="F12" s="346"/>
      <c r="G12" s="36"/>
    </row>
    <row r="13" spans="1:7" s="4" customFormat="1" ht="10.9" customHeight="1" thickBot="1" x14ac:dyDescent="0.25">
      <c r="A13" s="152"/>
      <c r="B13" s="153"/>
      <c r="C13" s="153"/>
      <c r="D13" s="154"/>
      <c r="E13" s="154"/>
      <c r="F13" s="155"/>
      <c r="G13" s="6"/>
    </row>
    <row r="14" spans="1:7" s="4" customFormat="1" ht="15.75" customHeight="1" thickBot="1" x14ac:dyDescent="0.25">
      <c r="A14" s="350" t="s">
        <v>211</v>
      </c>
      <c r="B14" s="351"/>
      <c r="C14" s="351"/>
      <c r="D14" s="351"/>
      <c r="E14" s="351"/>
      <c r="F14" s="352"/>
      <c r="G14" s="6"/>
    </row>
    <row r="15" spans="1:7" s="4" customFormat="1" ht="15.75" customHeight="1" x14ac:dyDescent="0.2">
      <c r="A15" s="64" t="s">
        <v>210</v>
      </c>
      <c r="B15" s="40"/>
      <c r="C15" s="40"/>
      <c r="D15" s="262"/>
      <c r="E15" s="116" t="s">
        <v>40</v>
      </c>
      <c r="F15" s="41" t="s">
        <v>2</v>
      </c>
      <c r="G15" s="6"/>
    </row>
    <row r="16" spans="1:7" s="11" customFormat="1" ht="15.75" customHeight="1" x14ac:dyDescent="0.2">
      <c r="A16" s="126" t="str">
        <f>A53</f>
        <v>1. Mão-de-obra</v>
      </c>
      <c r="B16" s="127"/>
      <c r="C16" s="128"/>
      <c r="D16" s="128"/>
      <c r="E16" s="259">
        <f>+F143</f>
        <v>34002.038336333455</v>
      </c>
      <c r="F16" s="129">
        <f>IFERROR(E16/$E$36,0)</f>
        <v>0.56652992046997441</v>
      </c>
      <c r="G16" s="44"/>
    </row>
    <row r="17" spans="1:7" s="4" customFormat="1" ht="15.75" customHeight="1" x14ac:dyDescent="0.2">
      <c r="A17" s="49" t="str">
        <f>A55</f>
        <v>1.1. Coletor Turno Dia</v>
      </c>
      <c r="B17" s="45"/>
      <c r="C17" s="47"/>
      <c r="D17" s="47"/>
      <c r="E17" s="260">
        <f>F66</f>
        <v>20451.504115932334</v>
      </c>
      <c r="F17" s="58">
        <f>IFERROR(E17/$E$36,0)</f>
        <v>0.34075571839790758</v>
      </c>
      <c r="G17" s="6"/>
    </row>
    <row r="18" spans="1:7" s="4" customFormat="1" ht="15.75" hidden="1" customHeight="1" x14ac:dyDescent="0.2">
      <c r="A18" s="49" t="str">
        <f>A68</f>
        <v>1.2. Coletor Turno Noite</v>
      </c>
      <c r="B18" s="45"/>
      <c r="C18" s="47"/>
      <c r="D18" s="47"/>
      <c r="E18" s="260">
        <f>F85</f>
        <v>0</v>
      </c>
      <c r="F18" s="58">
        <f t="shared" ref="F18:F35" si="0">IFERROR(E18/$E$36,0)</f>
        <v>0</v>
      </c>
      <c r="G18" s="6"/>
    </row>
    <row r="19" spans="1:7" s="4" customFormat="1" ht="15.75" customHeight="1" x14ac:dyDescent="0.2">
      <c r="A19" s="49" t="str">
        <f>A87</f>
        <v>1.2. Motorista Turno do Dia</v>
      </c>
      <c r="B19" s="45"/>
      <c r="C19" s="47"/>
      <c r="D19" s="47"/>
      <c r="E19" s="260">
        <f>F100</f>
        <v>9017.9566204011244</v>
      </c>
      <c r="F19" s="58">
        <f t="shared" si="0"/>
        <v>0.15025399937562808</v>
      </c>
      <c r="G19" s="6"/>
    </row>
    <row r="20" spans="1:7" s="4" customFormat="1" ht="15.75" hidden="1" customHeight="1" x14ac:dyDescent="0.2">
      <c r="A20" s="49" t="str">
        <f>A102</f>
        <v>1.4. Motorista Turno Noite</v>
      </c>
      <c r="B20" s="45"/>
      <c r="C20" s="47"/>
      <c r="D20" s="47"/>
      <c r="E20" s="260">
        <f>F121</f>
        <v>0</v>
      </c>
      <c r="F20" s="58">
        <f t="shared" si="0"/>
        <v>0</v>
      </c>
      <c r="G20" s="6"/>
    </row>
    <row r="21" spans="1:7" s="4" customFormat="1" ht="15.75" customHeight="1" x14ac:dyDescent="0.2">
      <c r="A21" s="49" t="str">
        <f>A123</f>
        <v>1.3. Vale Transporte</v>
      </c>
      <c r="B21" s="45"/>
      <c r="C21" s="47"/>
      <c r="D21" s="47"/>
      <c r="E21" s="260">
        <f>F129</f>
        <v>911.2976000000001</v>
      </c>
      <c r="F21" s="58">
        <f t="shared" si="0"/>
        <v>1.5183717862608305E-2</v>
      </c>
      <c r="G21" s="6"/>
    </row>
    <row r="22" spans="1:7" s="4" customFormat="1" ht="15.75" hidden="1" customHeight="1" x14ac:dyDescent="0.2">
      <c r="A22" s="49" t="str">
        <f>A131</f>
        <v>1.6. Vale-refeição (diário)</v>
      </c>
      <c r="B22" s="45"/>
      <c r="C22" s="47"/>
      <c r="D22" s="47"/>
      <c r="E22" s="260">
        <f>F135</f>
        <v>0</v>
      </c>
      <c r="F22" s="58">
        <f t="shared" si="0"/>
        <v>0</v>
      </c>
      <c r="G22" s="6"/>
    </row>
    <row r="23" spans="1:7" s="4" customFormat="1" ht="15.75" customHeight="1" x14ac:dyDescent="0.2">
      <c r="A23" s="49" t="str">
        <f>A137</f>
        <v>1.4. Auxílio Alimentação (mensal)</v>
      </c>
      <c r="B23" s="45"/>
      <c r="C23" s="47"/>
      <c r="D23" s="47"/>
      <c r="E23" s="260">
        <f>F141</f>
        <v>3621.28</v>
      </c>
      <c r="F23" s="58">
        <f t="shared" si="0"/>
        <v>6.0336484833830577E-2</v>
      </c>
      <c r="G23" s="6"/>
    </row>
    <row r="24" spans="1:7" s="11" customFormat="1" ht="15.75" customHeight="1" x14ac:dyDescent="0.2">
      <c r="A24" s="339" t="str">
        <f>A145</f>
        <v>2. Uniformes e Equipamentos de Proteção Individual</v>
      </c>
      <c r="B24" s="340"/>
      <c r="C24" s="340"/>
      <c r="D24" s="128"/>
      <c r="E24" s="259">
        <f>+F177</f>
        <v>1192.4033333333332</v>
      </c>
      <c r="F24" s="129">
        <f t="shared" si="0"/>
        <v>1.9867402033942605E-2</v>
      </c>
      <c r="G24" s="44"/>
    </row>
    <row r="25" spans="1:7" s="11" customFormat="1" ht="15.75" customHeight="1" x14ac:dyDescent="0.2">
      <c r="A25" s="317" t="str">
        <f>A179</f>
        <v>3. Veículos e Equipamentos</v>
      </c>
      <c r="B25" s="138"/>
      <c r="C25" s="128"/>
      <c r="D25" s="128"/>
      <c r="E25" s="259">
        <f>+F256</f>
        <v>12094.283783100142</v>
      </c>
      <c r="F25" s="129">
        <f t="shared" si="0"/>
        <v>0.20151067303689985</v>
      </c>
      <c r="G25" s="44"/>
    </row>
    <row r="26" spans="1:7" s="4" customFormat="1" ht="15.75" customHeight="1" x14ac:dyDescent="0.2">
      <c r="A26" s="65" t="str">
        <f>A181</f>
        <v>3.1. Veículo Coletor Baú</v>
      </c>
      <c r="B26" s="46"/>
      <c r="C26" s="47"/>
      <c r="D26" s="47"/>
      <c r="E26" s="260">
        <f>SUM(E27:E32)</f>
        <v>12094.283783100142</v>
      </c>
      <c r="F26" s="145">
        <f t="shared" si="0"/>
        <v>0.20151067303689985</v>
      </c>
      <c r="G26" s="6"/>
    </row>
    <row r="27" spans="1:7" s="4" customFormat="1" ht="15.75" customHeight="1" x14ac:dyDescent="0.2">
      <c r="A27" s="65" t="str">
        <f>A183</f>
        <v>3.1.1. Depreciação</v>
      </c>
      <c r="B27" s="46"/>
      <c r="C27" s="47"/>
      <c r="D27" s="47"/>
      <c r="E27" s="260">
        <f>F197</f>
        <v>2282.1799300000002</v>
      </c>
      <c r="F27" s="145">
        <f t="shared" si="0"/>
        <v>3.8024873728216967E-2</v>
      </c>
      <c r="G27" s="6"/>
    </row>
    <row r="28" spans="1:7" s="4" customFormat="1" ht="15.75" customHeight="1" x14ac:dyDescent="0.2">
      <c r="A28" s="65" t="str">
        <f>A199</f>
        <v>3.1.2. Remuneração do Capital</v>
      </c>
      <c r="B28" s="46"/>
      <c r="C28" s="47"/>
      <c r="D28" s="47"/>
      <c r="E28" s="260">
        <f>F213</f>
        <v>1051.6068383875001</v>
      </c>
      <c r="F28" s="145">
        <f t="shared" si="0"/>
        <v>1.7521500700172291E-2</v>
      </c>
      <c r="G28" s="6"/>
    </row>
    <row r="29" spans="1:7" s="4" customFormat="1" ht="15.75" customHeight="1" x14ac:dyDescent="0.2">
      <c r="A29" s="65" t="str">
        <f>A215</f>
        <v>3.1.3. Impostos e Seguros</v>
      </c>
      <c r="B29" s="46"/>
      <c r="C29" s="47"/>
      <c r="D29" s="47"/>
      <c r="E29" s="260">
        <f>F221</f>
        <v>829.33333333333337</v>
      </c>
      <c r="F29" s="145">
        <f t="shared" si="0"/>
        <v>1.381805828018182E-2</v>
      </c>
      <c r="G29" s="6"/>
    </row>
    <row r="30" spans="1:7" s="4" customFormat="1" ht="15.75" customHeight="1" x14ac:dyDescent="0.2">
      <c r="A30" s="65" t="str">
        <f>A223</f>
        <v>3.1.4. Consumos</v>
      </c>
      <c r="B30" s="46"/>
      <c r="C30" s="47"/>
      <c r="D30" s="47"/>
      <c r="E30" s="260">
        <f>F239</f>
        <v>4758.3174813793094</v>
      </c>
      <c r="F30" s="145">
        <f t="shared" si="0"/>
        <v>7.9281400651093972E-2</v>
      </c>
      <c r="G30" s="6"/>
    </row>
    <row r="31" spans="1:7" s="4" customFormat="1" ht="15.75" customHeight="1" x14ac:dyDescent="0.2">
      <c r="A31" s="65" t="str">
        <f>A241</f>
        <v>3.1.5. Manutenção</v>
      </c>
      <c r="B31" s="46"/>
      <c r="C31" s="47"/>
      <c r="D31" s="47"/>
      <c r="E31" s="260">
        <f>F244</f>
        <v>2590</v>
      </c>
      <c r="F31" s="145">
        <f t="shared" si="0"/>
        <v>4.3153662715841132E-2</v>
      </c>
      <c r="G31" s="6"/>
    </row>
    <row r="32" spans="1:7" s="4" customFormat="1" ht="15.75" customHeight="1" x14ac:dyDescent="0.2">
      <c r="A32" s="65" t="str">
        <f>A246</f>
        <v>3.1.6. Pneus</v>
      </c>
      <c r="B32" s="46"/>
      <c r="C32" s="47"/>
      <c r="D32" s="47"/>
      <c r="E32" s="260">
        <f>F253</f>
        <v>582.84619999999995</v>
      </c>
      <c r="F32" s="145">
        <f t="shared" si="0"/>
        <v>9.7111769613936992E-3</v>
      </c>
      <c r="G32" s="6"/>
    </row>
    <row r="33" spans="1:7" s="11" customFormat="1" ht="15.75" customHeight="1" x14ac:dyDescent="0.2">
      <c r="A33" s="317" t="str">
        <f>A258</f>
        <v>4. Ferramentas e Materiais de Consumo</v>
      </c>
      <c r="B33" s="138"/>
      <c r="C33" s="128"/>
      <c r="D33" s="128"/>
      <c r="E33" s="259">
        <f>+F268</f>
        <v>211.60833333333335</v>
      </c>
      <c r="F33" s="129">
        <f t="shared" si="0"/>
        <v>3.5257431059953475E-3</v>
      </c>
      <c r="G33" s="44"/>
    </row>
    <row r="34" spans="1:7" s="11" customFormat="1" ht="15.75" customHeight="1" x14ac:dyDescent="0.2">
      <c r="A34" s="317" t="str">
        <f>A270</f>
        <v>5. Monitoramento da Frota</v>
      </c>
      <c r="B34" s="138"/>
      <c r="C34" s="128"/>
      <c r="D34" s="128"/>
      <c r="E34" s="259">
        <f>+F279</f>
        <v>205</v>
      </c>
      <c r="F34" s="129">
        <f t="shared" si="0"/>
        <v>3.41563739642758E-3</v>
      </c>
      <c r="G34" s="44"/>
    </row>
    <row r="35" spans="1:7" s="11" customFormat="1" ht="15.75" customHeight="1" thickBot="1" x14ac:dyDescent="0.25">
      <c r="A35" s="317" t="str">
        <f>A283</f>
        <v>6. Benefícios e Despesas Indiretas - BDI</v>
      </c>
      <c r="B35" s="138"/>
      <c r="C35" s="128"/>
      <c r="D35" s="128"/>
      <c r="E35" s="261">
        <f>+F289</f>
        <v>12312.746650192477</v>
      </c>
      <c r="F35" s="129">
        <f t="shared" si="0"/>
        <v>0.2051506239567602</v>
      </c>
      <c r="G35" s="44"/>
    </row>
    <row r="36" spans="1:7" s="4" customFormat="1" ht="15.75" customHeight="1" thickBot="1" x14ac:dyDescent="0.25">
      <c r="A36" s="42" t="s">
        <v>255</v>
      </c>
      <c r="B36" s="43"/>
      <c r="C36" s="26"/>
      <c r="D36" s="26"/>
      <c r="E36" s="115">
        <f>E16+E24+E25+E33+E34+E35</f>
        <v>60018.080436292737</v>
      </c>
      <c r="F36" s="144">
        <f>F16+F24+F25+F33+F34+F35</f>
        <v>0.99999999999999989</v>
      </c>
      <c r="G36" s="6"/>
    </row>
    <row r="38" spans="1:7" ht="13.5" thickBot="1" x14ac:dyDescent="0.25"/>
    <row r="39" spans="1:7" s="4" customFormat="1" ht="15" customHeight="1" thickBot="1" x14ac:dyDescent="0.25">
      <c r="A39" s="350" t="s">
        <v>103</v>
      </c>
      <c r="B39" s="351"/>
      <c r="C39" s="351"/>
      <c r="D39" s="351"/>
      <c r="E39" s="352"/>
      <c r="F39" s="10"/>
      <c r="G39" s="6"/>
    </row>
    <row r="40" spans="1:7" s="4" customFormat="1" ht="15" customHeight="1" thickBot="1" x14ac:dyDescent="0.25">
      <c r="A40" s="347" t="s">
        <v>41</v>
      </c>
      <c r="B40" s="348"/>
      <c r="C40" s="348"/>
      <c r="D40" s="349"/>
      <c r="E40" s="48" t="s">
        <v>42</v>
      </c>
      <c r="F40" s="10"/>
      <c r="G40" s="6"/>
    </row>
    <row r="41" spans="1:7" s="4" customFormat="1" ht="15" customHeight="1" x14ac:dyDescent="0.2">
      <c r="A41" s="73" t="str">
        <f>+A55</f>
        <v>1.1. Coletor Turno Dia</v>
      </c>
      <c r="B41" s="74"/>
      <c r="C41" s="74"/>
      <c r="D41" s="75"/>
      <c r="E41" s="76">
        <f>C65</f>
        <v>6</v>
      </c>
      <c r="F41" s="10"/>
      <c r="G41" s="6"/>
    </row>
    <row r="42" spans="1:7" s="4" customFormat="1" ht="15" customHeight="1" x14ac:dyDescent="0.2">
      <c r="A42" s="67" t="str">
        <f>+A68</f>
        <v>1.2. Coletor Turno Noite</v>
      </c>
      <c r="B42" s="66"/>
      <c r="C42" s="66"/>
      <c r="D42" s="77"/>
      <c r="E42" s="70">
        <f>C84</f>
        <v>0</v>
      </c>
      <c r="F42" s="10"/>
      <c r="G42" s="6"/>
    </row>
    <row r="43" spans="1:7" s="4" customFormat="1" ht="15" customHeight="1" x14ac:dyDescent="0.2">
      <c r="A43" s="67" t="str">
        <f>+A87</f>
        <v>1.2. Motorista Turno do Dia</v>
      </c>
      <c r="B43" s="66"/>
      <c r="C43" s="66"/>
      <c r="D43" s="77"/>
      <c r="E43" s="70">
        <f>C99</f>
        <v>2</v>
      </c>
      <c r="F43" s="10"/>
      <c r="G43" s="6"/>
    </row>
    <row r="44" spans="1:7" s="4" customFormat="1" ht="15" customHeight="1" x14ac:dyDescent="0.2">
      <c r="A44" s="67" t="str">
        <f>+A102</f>
        <v>1.4. Motorista Turno Noite</v>
      </c>
      <c r="B44" s="66"/>
      <c r="C44" s="66"/>
      <c r="D44" s="77"/>
      <c r="E44" s="70">
        <f>C120</f>
        <v>0</v>
      </c>
      <c r="F44" s="10"/>
      <c r="G44" s="6"/>
    </row>
    <row r="45" spans="1:7" s="4" customFormat="1" ht="15" customHeight="1" thickBot="1" x14ac:dyDescent="0.25">
      <c r="A45" s="71" t="s">
        <v>61</v>
      </c>
      <c r="B45" s="72"/>
      <c r="C45" s="72"/>
      <c r="D45" s="78"/>
      <c r="E45" s="79">
        <f>SUM(E41:E44)</f>
        <v>8</v>
      </c>
      <c r="F45" s="10"/>
      <c r="G45" s="6"/>
    </row>
    <row r="46" spans="1:7" s="4" customFormat="1" ht="15" customHeight="1" thickBot="1" x14ac:dyDescent="0.25">
      <c r="A46" s="130"/>
      <c r="B46" s="131"/>
      <c r="C46" s="59"/>
      <c r="D46" s="59"/>
      <c r="E46" s="132"/>
      <c r="F46" s="10"/>
      <c r="G46" s="6"/>
    </row>
    <row r="47" spans="1:7" s="4" customFormat="1" ht="15" customHeight="1" x14ac:dyDescent="0.2">
      <c r="A47" s="353" t="s">
        <v>58</v>
      </c>
      <c r="B47" s="354"/>
      <c r="C47" s="354"/>
      <c r="D47" s="354"/>
      <c r="E47" s="48" t="s">
        <v>42</v>
      </c>
      <c r="F47" s="9"/>
      <c r="G47" s="6"/>
    </row>
    <row r="48" spans="1:7" s="4" customFormat="1" ht="15" customHeight="1" thickBot="1" x14ac:dyDescent="0.25">
      <c r="A48" s="133" t="str">
        <f>+A181</f>
        <v>3.1. Veículo Coletor Baú</v>
      </c>
      <c r="B48" s="134"/>
      <c r="C48" s="134"/>
      <c r="D48" s="135"/>
      <c r="E48" s="136">
        <f>C196</f>
        <v>2</v>
      </c>
      <c r="F48" s="9"/>
      <c r="G48" s="6"/>
    </row>
    <row r="49" spans="1:9" s="4" customFormat="1" ht="15" customHeight="1" x14ac:dyDescent="0.2">
      <c r="A49" s="59"/>
      <c r="B49" s="59"/>
      <c r="C49" s="59"/>
      <c r="D49" s="54"/>
      <c r="E49" s="252"/>
      <c r="F49" s="9"/>
      <c r="G49" s="6"/>
    </row>
    <row r="50" spans="1:9" s="4" customFormat="1" ht="13.5" thickBot="1" x14ac:dyDescent="0.25">
      <c r="A50" s="59"/>
      <c r="B50" s="59"/>
      <c r="C50" s="59"/>
      <c r="D50" s="54"/>
      <c r="E50" s="68"/>
      <c r="F50" s="9"/>
      <c r="G50" s="6"/>
    </row>
    <row r="51" spans="1:9" s="11" customFormat="1" ht="15.75" customHeight="1" thickBot="1" x14ac:dyDescent="0.25">
      <c r="A51" s="263" t="s">
        <v>205</v>
      </c>
      <c r="B51" s="264">
        <v>1</v>
      </c>
      <c r="C51" s="35"/>
      <c r="D51" s="34"/>
      <c r="E51" s="157"/>
      <c r="G51" s="44"/>
    </row>
    <row r="52" spans="1:9" s="4" customFormat="1" ht="15.75" customHeight="1" x14ac:dyDescent="0.2">
      <c r="A52" s="59"/>
      <c r="B52" s="59"/>
      <c r="C52" s="59"/>
      <c r="D52" s="54"/>
      <c r="E52" s="68"/>
      <c r="F52" s="9"/>
      <c r="G52" s="6"/>
    </row>
    <row r="53" spans="1:9" ht="13.15" customHeight="1" x14ac:dyDescent="0.2">
      <c r="A53" s="11" t="s">
        <v>49</v>
      </c>
    </row>
    <row r="54" spans="1:9" ht="11.25" customHeight="1" x14ac:dyDescent="0.2"/>
    <row r="55" spans="1:9" ht="13.9" customHeight="1" thickBot="1" x14ac:dyDescent="0.25">
      <c r="A55" s="9" t="s">
        <v>106</v>
      </c>
    </row>
    <row r="56" spans="1:9" ht="13.9" customHeight="1" thickBot="1" x14ac:dyDescent="0.25">
      <c r="A56" s="60" t="s">
        <v>66</v>
      </c>
      <c r="B56" s="61" t="s">
        <v>67</v>
      </c>
      <c r="C56" s="61" t="s">
        <v>42</v>
      </c>
      <c r="D56" s="62" t="s">
        <v>251</v>
      </c>
      <c r="E56" s="62" t="s">
        <v>68</v>
      </c>
      <c r="F56" s="63" t="s">
        <v>69</v>
      </c>
    </row>
    <row r="57" spans="1:9" ht="13.15" customHeight="1" x14ac:dyDescent="0.2">
      <c r="A57" s="13" t="s">
        <v>227</v>
      </c>
      <c r="B57" s="14" t="s">
        <v>8</v>
      </c>
      <c r="C57" s="14">
        <v>1</v>
      </c>
      <c r="D57" s="87">
        <v>1330.73</v>
      </c>
      <c r="E57" s="15">
        <f>C57*D57</f>
        <v>1330.73</v>
      </c>
      <c r="I57" s="9">
        <f>1278.2*1.0471</f>
        <v>1338.4032199999999</v>
      </c>
    </row>
    <row r="58" spans="1:9" x14ac:dyDescent="0.2">
      <c r="A58" s="16" t="s">
        <v>36</v>
      </c>
      <c r="B58" s="17" t="s">
        <v>0</v>
      </c>
      <c r="C58" s="88">
        <v>6.09</v>
      </c>
      <c r="D58" s="18">
        <f>D57/220*2</f>
        <v>12.097545454545454</v>
      </c>
      <c r="E58" s="18">
        <f>C58*D58</f>
        <v>73.674051818181809</v>
      </c>
      <c r="G58" s="10" t="s">
        <v>267</v>
      </c>
    </row>
    <row r="59" spans="1:9" ht="13.15" customHeight="1" x14ac:dyDescent="0.2">
      <c r="A59" s="16" t="s">
        <v>37</v>
      </c>
      <c r="B59" s="17" t="s">
        <v>0</v>
      </c>
      <c r="C59" s="88"/>
      <c r="D59" s="18">
        <f>D57/220*1.5</f>
        <v>9.0731590909090905</v>
      </c>
      <c r="E59" s="18">
        <f>C59*D59</f>
        <v>0</v>
      </c>
      <c r="G59" s="10" t="s">
        <v>269</v>
      </c>
    </row>
    <row r="60" spans="1:9" ht="13.15" customHeight="1" x14ac:dyDescent="0.2">
      <c r="A60" s="16" t="s">
        <v>231</v>
      </c>
      <c r="B60" s="17" t="s">
        <v>35</v>
      </c>
      <c r="D60" s="18">
        <f>63/302*(SUM(E58:E59))</f>
        <v>15.369090279951836</v>
      </c>
      <c r="E60" s="18">
        <f>D60</f>
        <v>15.369090279951836</v>
      </c>
      <c r="G60" s="10" t="s">
        <v>230</v>
      </c>
    </row>
    <row r="61" spans="1:9" x14ac:dyDescent="0.2">
      <c r="A61" s="16" t="s">
        <v>1</v>
      </c>
      <c r="B61" s="17" t="s">
        <v>2</v>
      </c>
      <c r="C61" s="17">
        <v>40</v>
      </c>
      <c r="D61" s="83">
        <f>SUM(E57:E60)</f>
        <v>1419.7731420981338</v>
      </c>
      <c r="E61" s="18">
        <f>C61*D61/100</f>
        <v>567.90925683925354</v>
      </c>
    </row>
    <row r="62" spans="1:9" x14ac:dyDescent="0.2">
      <c r="A62" s="117" t="s">
        <v>3</v>
      </c>
      <c r="B62" s="118"/>
      <c r="C62" s="118"/>
      <c r="D62" s="119"/>
      <c r="E62" s="120">
        <f>SUM(E57:E61)</f>
        <v>1987.6823989373875</v>
      </c>
    </row>
    <row r="63" spans="1:9" x14ac:dyDescent="0.2">
      <c r="A63" s="16" t="s">
        <v>4</v>
      </c>
      <c r="B63" s="17" t="s">
        <v>2</v>
      </c>
      <c r="C63" s="142">
        <f>'2.Encargos Sociais'!$C$37*100</f>
        <v>71.485345000000009</v>
      </c>
      <c r="D63" s="18">
        <f>E62</f>
        <v>1987.6823989373875</v>
      </c>
      <c r="E63" s="18">
        <f>D63*C63/100</f>
        <v>1420.9016203846681</v>
      </c>
    </row>
    <row r="64" spans="1:9" x14ac:dyDescent="0.2">
      <c r="A64" s="117" t="s">
        <v>76</v>
      </c>
      <c r="B64" s="118"/>
      <c r="C64" s="118"/>
      <c r="D64" s="119"/>
      <c r="E64" s="120">
        <f>E62+E63</f>
        <v>3408.5840193220556</v>
      </c>
    </row>
    <row r="65" spans="1:7" ht="13.5" thickBot="1" x14ac:dyDescent="0.25">
      <c r="A65" s="16" t="s">
        <v>5</v>
      </c>
      <c r="B65" s="17" t="s">
        <v>6</v>
      </c>
      <c r="C65" s="86">
        <v>6</v>
      </c>
      <c r="D65" s="18">
        <f>E64</f>
        <v>3408.5840193220556</v>
      </c>
      <c r="E65" s="18">
        <f>C65*D65</f>
        <v>20451.504115932334</v>
      </c>
      <c r="G65" s="6"/>
    </row>
    <row r="66" spans="1:7" ht="13.9" customHeight="1" thickBot="1" x14ac:dyDescent="0.25">
      <c r="D66" s="124" t="s">
        <v>204</v>
      </c>
      <c r="E66" s="50">
        <f>$B$51</f>
        <v>1</v>
      </c>
      <c r="F66" s="125">
        <f>E65*E66</f>
        <v>20451.504115932334</v>
      </c>
      <c r="G66" s="6"/>
    </row>
    <row r="67" spans="1:7" ht="11.25" customHeight="1" x14ac:dyDescent="0.2"/>
    <row r="68" spans="1:7" ht="13.5" hidden="1" thickBot="1" x14ac:dyDescent="0.25">
      <c r="A68" s="9" t="s">
        <v>95</v>
      </c>
    </row>
    <row r="69" spans="1:7" ht="13.5" hidden="1" thickBot="1" x14ac:dyDescent="0.25">
      <c r="A69" s="60" t="s">
        <v>66</v>
      </c>
      <c r="B69" s="61" t="s">
        <v>67</v>
      </c>
      <c r="C69" s="61" t="s">
        <v>42</v>
      </c>
      <c r="D69" s="62" t="s">
        <v>251</v>
      </c>
      <c r="E69" s="62" t="s">
        <v>68</v>
      </c>
      <c r="F69" s="63" t="s">
        <v>69</v>
      </c>
    </row>
    <row r="70" spans="1:7" hidden="1" x14ac:dyDescent="0.2">
      <c r="A70" s="13">
        <v>1</v>
      </c>
      <c r="B70" s="14" t="s">
        <v>8</v>
      </c>
      <c r="C70" s="14">
        <v>1</v>
      </c>
      <c r="D70" s="15">
        <f>D57</f>
        <v>1330.73</v>
      </c>
      <c r="E70" s="15">
        <f>C70*D70</f>
        <v>1330.73</v>
      </c>
    </row>
    <row r="71" spans="1:7" hidden="1" x14ac:dyDescent="0.2">
      <c r="A71" s="16" t="s">
        <v>7</v>
      </c>
      <c r="B71" s="17" t="s">
        <v>104</v>
      </c>
      <c r="C71" s="88"/>
      <c r="D71" s="18"/>
      <c r="E71" s="18"/>
    </row>
    <row r="72" spans="1:7" hidden="1" x14ac:dyDescent="0.2">
      <c r="A72" s="16"/>
      <c r="B72" s="17" t="s">
        <v>109</v>
      </c>
      <c r="C72" s="121">
        <f>C71*8/7</f>
        <v>0</v>
      </c>
      <c r="D72" s="18">
        <f>D70/220*0.2</f>
        <v>1.2097545454545455</v>
      </c>
      <c r="E72" s="18">
        <f>C71*D72</f>
        <v>0</v>
      </c>
    </row>
    <row r="73" spans="1:7" hidden="1" x14ac:dyDescent="0.2">
      <c r="A73" s="16" t="s">
        <v>36</v>
      </c>
      <c r="B73" s="17" t="s">
        <v>0</v>
      </c>
      <c r="C73" s="88"/>
      <c r="D73" s="18">
        <f>D70/220*2</f>
        <v>12.097545454545454</v>
      </c>
      <c r="E73" s="18">
        <f>C73*D73</f>
        <v>0</v>
      </c>
      <c r="G73" s="10" t="s">
        <v>267</v>
      </c>
    </row>
    <row r="74" spans="1:7" hidden="1" x14ac:dyDescent="0.2">
      <c r="A74" s="16" t="s">
        <v>105</v>
      </c>
      <c r="B74" s="17" t="s">
        <v>104</v>
      </c>
      <c r="C74" s="88"/>
      <c r="D74" s="18"/>
      <c r="E74" s="18"/>
      <c r="G74" s="10" t="s">
        <v>268</v>
      </c>
    </row>
    <row r="75" spans="1:7" hidden="1" x14ac:dyDescent="0.2">
      <c r="A75" s="16"/>
      <c r="B75" s="17" t="s">
        <v>109</v>
      </c>
      <c r="C75" s="121">
        <f>C74*8/7</f>
        <v>0</v>
      </c>
      <c r="D75" s="18">
        <f>D70/220*2*1.2</f>
        <v>14.517054545454544</v>
      </c>
      <c r="E75" s="18">
        <f>C75*D75</f>
        <v>0</v>
      </c>
      <c r="G75" s="10" t="s">
        <v>268</v>
      </c>
    </row>
    <row r="76" spans="1:7" hidden="1" x14ac:dyDescent="0.2">
      <c r="A76" s="16" t="s">
        <v>37</v>
      </c>
      <c r="B76" s="17" t="s">
        <v>0</v>
      </c>
      <c r="C76" s="88"/>
      <c r="D76" s="18">
        <f>D70/220*1.5</f>
        <v>9.0731590909090905</v>
      </c>
      <c r="E76" s="18">
        <f>C76*D76</f>
        <v>0</v>
      </c>
      <c r="G76" s="10" t="s">
        <v>269</v>
      </c>
    </row>
    <row r="77" spans="1:7" hidden="1" x14ac:dyDescent="0.2">
      <c r="A77" s="16" t="s">
        <v>229</v>
      </c>
      <c r="B77" s="17" t="s">
        <v>104</v>
      </c>
      <c r="C77" s="88"/>
      <c r="D77" s="18"/>
      <c r="E77" s="18"/>
      <c r="G77" s="10" t="s">
        <v>270</v>
      </c>
    </row>
    <row r="78" spans="1:7" hidden="1" x14ac:dyDescent="0.2">
      <c r="A78" s="16"/>
      <c r="B78" s="17" t="s">
        <v>109</v>
      </c>
      <c r="C78" s="18">
        <f>C77*8/7</f>
        <v>0</v>
      </c>
      <c r="D78" s="18">
        <f>D70/220*1.5*1.2</f>
        <v>10.887790909090908</v>
      </c>
      <c r="E78" s="18">
        <f>C78*D78</f>
        <v>0</v>
      </c>
      <c r="G78" s="10" t="s">
        <v>270</v>
      </c>
    </row>
    <row r="79" spans="1:7" ht="13.15" hidden="1" customHeight="1" x14ac:dyDescent="0.2">
      <c r="A79" s="16" t="s">
        <v>231</v>
      </c>
      <c r="B79" s="17" t="s">
        <v>35</v>
      </c>
      <c r="D79" s="18">
        <f>63/302*(SUM(E73:E78))</f>
        <v>0</v>
      </c>
      <c r="E79" s="18">
        <f>D79</f>
        <v>0</v>
      </c>
      <c r="G79" s="10" t="s">
        <v>230</v>
      </c>
    </row>
    <row r="80" spans="1:7" hidden="1" x14ac:dyDescent="0.2">
      <c r="A80" s="16" t="s">
        <v>1</v>
      </c>
      <c r="B80" s="17" t="s">
        <v>2</v>
      </c>
      <c r="C80" s="17">
        <f>+C61</f>
        <v>40</v>
      </c>
      <c r="D80" s="83">
        <f>SUM(E70:E79)</f>
        <v>1330.73</v>
      </c>
      <c r="E80" s="18">
        <f>C80*D80/100</f>
        <v>532.29199999999992</v>
      </c>
    </row>
    <row r="81" spans="1:9" hidden="1" x14ac:dyDescent="0.2">
      <c r="A81" s="117" t="s">
        <v>3</v>
      </c>
      <c r="B81" s="118"/>
      <c r="C81" s="118"/>
      <c r="D81" s="119"/>
      <c r="E81" s="120">
        <f>SUM(E70:E80)</f>
        <v>1863.0219999999999</v>
      </c>
    </row>
    <row r="82" spans="1:9" hidden="1" x14ac:dyDescent="0.2">
      <c r="A82" s="16" t="s">
        <v>4</v>
      </c>
      <c r="B82" s="17" t="s">
        <v>2</v>
      </c>
      <c r="C82" s="142">
        <f>'2.Encargos Sociais'!$C$37*100</f>
        <v>71.485345000000009</v>
      </c>
      <c r="D82" s="18">
        <f>E81</f>
        <v>1863.0219999999999</v>
      </c>
      <c r="E82" s="18">
        <f>D82*C82/100</f>
        <v>1331.7877041259001</v>
      </c>
    </row>
    <row r="83" spans="1:9" hidden="1" x14ac:dyDescent="0.2">
      <c r="A83" s="117" t="s">
        <v>76</v>
      </c>
      <c r="B83" s="118"/>
      <c r="C83" s="118"/>
      <c r="D83" s="119"/>
      <c r="E83" s="120">
        <f>E81+E82</f>
        <v>3194.8097041258998</v>
      </c>
    </row>
    <row r="84" spans="1:9" ht="13.5" hidden="1" thickBot="1" x14ac:dyDescent="0.25">
      <c r="A84" s="16" t="s">
        <v>5</v>
      </c>
      <c r="B84" s="17" t="s">
        <v>6</v>
      </c>
      <c r="C84" s="86"/>
      <c r="D84" s="18">
        <f>E83</f>
        <v>3194.8097041258998</v>
      </c>
      <c r="E84" s="18">
        <f>C84*D84</f>
        <v>0</v>
      </c>
    </row>
    <row r="85" spans="1:9" ht="13.5" hidden="1" thickBot="1" x14ac:dyDescent="0.25">
      <c r="D85" s="124" t="s">
        <v>204</v>
      </c>
      <c r="E85" s="50">
        <f>$B$51</f>
        <v>1</v>
      </c>
      <c r="F85" s="125">
        <f>E84*E85</f>
        <v>0</v>
      </c>
    </row>
    <row r="86" spans="1:9" ht="11.25" customHeight="1" x14ac:dyDescent="0.2"/>
    <row r="87" spans="1:9" ht="13.5" thickBot="1" x14ac:dyDescent="0.25">
      <c r="A87" s="7" t="s">
        <v>320</v>
      </c>
    </row>
    <row r="88" spans="1:9" s="12" customFormat="1" ht="13.15" customHeight="1" thickBot="1" x14ac:dyDescent="0.25">
      <c r="A88" s="60" t="s">
        <v>66</v>
      </c>
      <c r="B88" s="61" t="s">
        <v>67</v>
      </c>
      <c r="C88" s="61" t="s">
        <v>42</v>
      </c>
      <c r="D88" s="62" t="s">
        <v>251</v>
      </c>
      <c r="E88" s="62" t="s">
        <v>68</v>
      </c>
      <c r="F88" s="63" t="s">
        <v>69</v>
      </c>
      <c r="G88" s="10"/>
      <c r="I88" s="12">
        <f>1852.57*1.0411</f>
        <v>1928.7106269999997</v>
      </c>
    </row>
    <row r="89" spans="1:9" x14ac:dyDescent="0.2">
      <c r="A89" s="311" t="s">
        <v>311</v>
      </c>
      <c r="B89" s="14" t="s">
        <v>8</v>
      </c>
      <c r="C89" s="14">
        <v>1</v>
      </c>
      <c r="D89" s="87">
        <v>1760.33</v>
      </c>
      <c r="E89" s="15">
        <f>C89*D89</f>
        <v>1760.33</v>
      </c>
    </row>
    <row r="90" spans="1:9" x14ac:dyDescent="0.2">
      <c r="A90" s="311" t="s">
        <v>312</v>
      </c>
      <c r="B90" s="14" t="s">
        <v>8</v>
      </c>
      <c r="C90" s="14">
        <v>1</v>
      </c>
      <c r="D90" s="87">
        <v>1045</v>
      </c>
      <c r="E90" s="15"/>
    </row>
    <row r="91" spans="1:9" x14ac:dyDescent="0.2">
      <c r="A91" s="16" t="s">
        <v>36</v>
      </c>
      <c r="B91" s="17" t="s">
        <v>0</v>
      </c>
      <c r="C91" s="88">
        <v>6.09</v>
      </c>
      <c r="D91" s="18">
        <f>D89/220*2</f>
        <v>16.003</v>
      </c>
      <c r="E91" s="18">
        <f>C91*D91</f>
        <v>97.458269999999999</v>
      </c>
      <c r="G91" s="10" t="s">
        <v>267</v>
      </c>
    </row>
    <row r="92" spans="1:9" x14ac:dyDescent="0.2">
      <c r="A92" s="16" t="s">
        <v>37</v>
      </c>
      <c r="B92" s="17" t="s">
        <v>0</v>
      </c>
      <c r="C92" s="88"/>
      <c r="D92" s="18">
        <f>D89/220*1.5</f>
        <v>12.00225</v>
      </c>
      <c r="E92" s="18">
        <f>C92*D92</f>
        <v>0</v>
      </c>
      <c r="G92" s="10" t="s">
        <v>269</v>
      </c>
    </row>
    <row r="93" spans="1:9" ht="13.15" customHeight="1" x14ac:dyDescent="0.2">
      <c r="A93" s="16" t="s">
        <v>231</v>
      </c>
      <c r="B93" s="17" t="s">
        <v>35</v>
      </c>
      <c r="D93" s="18">
        <f>63/302*(SUM(E91:E92))</f>
        <v>20.330698708609273</v>
      </c>
      <c r="E93" s="18">
        <f>D93</f>
        <v>20.330698708609273</v>
      </c>
      <c r="G93" s="10" t="s">
        <v>230</v>
      </c>
    </row>
    <row r="94" spans="1:9" x14ac:dyDescent="0.2">
      <c r="A94" s="16" t="s">
        <v>228</v>
      </c>
      <c r="B94" s="17"/>
      <c r="C94" s="90">
        <v>2</v>
      </c>
      <c r="D94" s="18"/>
      <c r="E94" s="18"/>
    </row>
    <row r="95" spans="1:9" x14ac:dyDescent="0.2">
      <c r="A95" s="16" t="s">
        <v>1</v>
      </c>
      <c r="B95" s="17" t="s">
        <v>2</v>
      </c>
      <c r="C95" s="86">
        <v>40</v>
      </c>
      <c r="D95" s="83">
        <f>IF(C94=2,SUM(E89:E93),IF(C94=1,(SUM(E89:E93))*D90/D89,0))</f>
        <v>1878.1189687086094</v>
      </c>
      <c r="E95" s="18">
        <f>C95*D95/100</f>
        <v>751.24758748344379</v>
      </c>
    </row>
    <row r="96" spans="1:9" s="11" customFormat="1" x14ac:dyDescent="0.2">
      <c r="A96" s="103" t="s">
        <v>3</v>
      </c>
      <c r="B96" s="118"/>
      <c r="C96" s="118"/>
      <c r="D96" s="119"/>
      <c r="E96" s="105">
        <f>SUM(E89:E95)</f>
        <v>2629.3665561920534</v>
      </c>
      <c r="F96" s="44"/>
      <c r="G96" s="44"/>
    </row>
    <row r="97" spans="1:7" x14ac:dyDescent="0.2">
      <c r="A97" s="16" t="s">
        <v>4</v>
      </c>
      <c r="B97" s="17" t="s">
        <v>2</v>
      </c>
      <c r="C97" s="142">
        <f>'2.Encargos Sociais'!$C$37*100</f>
        <v>71.485345000000009</v>
      </c>
      <c r="D97" s="18">
        <f>E96</f>
        <v>2629.3665561920534</v>
      </c>
      <c r="E97" s="18">
        <f>D97*C97/100</f>
        <v>1879.6117540085086</v>
      </c>
    </row>
    <row r="98" spans="1:7" s="11" customFormat="1" x14ac:dyDescent="0.2">
      <c r="A98" s="103" t="s">
        <v>271</v>
      </c>
      <c r="B98" s="270"/>
      <c r="C98" s="270"/>
      <c r="D98" s="271"/>
      <c r="E98" s="105">
        <f>E96+E97</f>
        <v>4508.9783102005622</v>
      </c>
      <c r="F98" s="44"/>
      <c r="G98" s="44"/>
    </row>
    <row r="99" spans="1:7" ht="13.5" thickBot="1" x14ac:dyDescent="0.25">
      <c r="A99" s="16" t="s">
        <v>5</v>
      </c>
      <c r="B99" s="17" t="s">
        <v>6</v>
      </c>
      <c r="C99" s="86">
        <v>2</v>
      </c>
      <c r="D99" s="18">
        <f>E98</f>
        <v>4508.9783102005622</v>
      </c>
      <c r="E99" s="18">
        <f>C99*D99</f>
        <v>9017.9566204011244</v>
      </c>
    </row>
    <row r="100" spans="1:7" ht="13.5" thickBot="1" x14ac:dyDescent="0.25">
      <c r="D100" s="124" t="s">
        <v>204</v>
      </c>
      <c r="E100" s="50">
        <f>$B$51</f>
        <v>1</v>
      </c>
      <c r="F100" s="125">
        <f>E99*E100</f>
        <v>9017.9566204011244</v>
      </c>
    </row>
    <row r="101" spans="1:7" ht="11.25" customHeight="1" x14ac:dyDescent="0.2"/>
    <row r="102" spans="1:7" ht="13.5" hidden="1" thickBot="1" x14ac:dyDescent="0.25">
      <c r="A102" s="9" t="s">
        <v>108</v>
      </c>
    </row>
    <row r="103" spans="1:7" ht="13.5" hidden="1" thickBot="1" x14ac:dyDescent="0.25">
      <c r="A103" s="60" t="s">
        <v>66</v>
      </c>
      <c r="B103" s="61" t="s">
        <v>67</v>
      </c>
      <c r="C103" s="61" t="s">
        <v>42</v>
      </c>
      <c r="D103" s="62" t="s">
        <v>251</v>
      </c>
      <c r="E103" s="62" t="s">
        <v>68</v>
      </c>
      <c r="F103" s="63" t="s">
        <v>69</v>
      </c>
    </row>
    <row r="104" spans="1:7" hidden="1" x14ac:dyDescent="0.2">
      <c r="A104" s="311" t="s">
        <v>311</v>
      </c>
      <c r="B104" s="14" t="s">
        <v>8</v>
      </c>
      <c r="C104" s="14">
        <v>1</v>
      </c>
      <c r="D104" s="15">
        <f>D89</f>
        <v>1760.33</v>
      </c>
      <c r="E104" s="15">
        <f>C104*D104</f>
        <v>1760.33</v>
      </c>
    </row>
    <row r="105" spans="1:7" hidden="1" x14ac:dyDescent="0.2">
      <c r="A105" s="311" t="s">
        <v>312</v>
      </c>
      <c r="B105" s="14" t="s">
        <v>8</v>
      </c>
      <c r="C105" s="14">
        <v>1</v>
      </c>
      <c r="D105" s="18">
        <f>D90</f>
        <v>1045</v>
      </c>
      <c r="E105" s="18"/>
    </row>
    <row r="106" spans="1:7" hidden="1" x14ac:dyDescent="0.2">
      <c r="A106" s="16" t="s">
        <v>7</v>
      </c>
      <c r="B106" s="17" t="s">
        <v>104</v>
      </c>
      <c r="C106" s="88"/>
      <c r="D106" s="16"/>
      <c r="E106" s="16"/>
    </row>
    <row r="107" spans="1:7" hidden="1" x14ac:dyDescent="0.2">
      <c r="A107" s="16"/>
      <c r="B107" s="17" t="s">
        <v>109</v>
      </c>
      <c r="C107" s="18">
        <f>C106*8/7</f>
        <v>0</v>
      </c>
      <c r="D107" s="18">
        <f>D104/220*0.2</f>
        <v>1.6003000000000001</v>
      </c>
      <c r="E107" s="18">
        <f>C106*D107</f>
        <v>0</v>
      </c>
    </row>
    <row r="108" spans="1:7" hidden="1" x14ac:dyDescent="0.2">
      <c r="A108" s="16" t="s">
        <v>36</v>
      </c>
      <c r="B108" s="17" t="s">
        <v>0</v>
      </c>
      <c r="C108" s="88"/>
      <c r="D108" s="18">
        <f>D104/220*2</f>
        <v>16.003</v>
      </c>
      <c r="E108" s="18">
        <f>C108*D108</f>
        <v>0</v>
      </c>
      <c r="G108" s="10" t="s">
        <v>267</v>
      </c>
    </row>
    <row r="109" spans="1:7" hidden="1" x14ac:dyDescent="0.2">
      <c r="A109" s="16" t="s">
        <v>105</v>
      </c>
      <c r="B109" s="17" t="s">
        <v>104</v>
      </c>
      <c r="C109" s="88"/>
      <c r="D109" s="18"/>
      <c r="E109" s="18"/>
      <c r="G109" s="10" t="s">
        <v>268</v>
      </c>
    </row>
    <row r="110" spans="1:7" hidden="1" x14ac:dyDescent="0.2">
      <c r="A110" s="16"/>
      <c r="B110" s="17" t="s">
        <v>109</v>
      </c>
      <c r="C110" s="18">
        <f>C109*8/7</f>
        <v>0</v>
      </c>
      <c r="D110" s="18">
        <f>D104/220*2*1.2</f>
        <v>19.203599999999998</v>
      </c>
      <c r="E110" s="18">
        <f>C110*D110</f>
        <v>0</v>
      </c>
      <c r="G110" s="10" t="s">
        <v>268</v>
      </c>
    </row>
    <row r="111" spans="1:7" hidden="1" x14ac:dyDescent="0.2">
      <c r="A111" s="16" t="s">
        <v>37</v>
      </c>
      <c r="B111" s="17" t="s">
        <v>0</v>
      </c>
      <c r="C111" s="88"/>
      <c r="D111" s="18">
        <f>D104/220*1.5</f>
        <v>12.00225</v>
      </c>
      <c r="E111" s="18">
        <f>C111*D111</f>
        <v>0</v>
      </c>
      <c r="G111" s="10" t="s">
        <v>269</v>
      </c>
    </row>
    <row r="112" spans="1:7" hidden="1" x14ac:dyDescent="0.2">
      <c r="A112" s="16" t="s">
        <v>229</v>
      </c>
      <c r="B112" s="17" t="s">
        <v>104</v>
      </c>
      <c r="C112" s="88"/>
      <c r="D112" s="18"/>
      <c r="E112" s="18"/>
      <c r="G112" s="10" t="s">
        <v>270</v>
      </c>
    </row>
    <row r="113" spans="1:7" hidden="1" x14ac:dyDescent="0.2">
      <c r="A113" s="16"/>
      <c r="B113" s="17" t="s">
        <v>109</v>
      </c>
      <c r="C113" s="18">
        <f>C112*8/7</f>
        <v>0</v>
      </c>
      <c r="D113" s="18">
        <f>D104/220*1.5*1.2</f>
        <v>14.402699999999999</v>
      </c>
      <c r="E113" s="18">
        <f>C113*D113</f>
        <v>0</v>
      </c>
      <c r="G113" s="10" t="s">
        <v>270</v>
      </c>
    </row>
    <row r="114" spans="1:7" ht="13.15" hidden="1" customHeight="1" x14ac:dyDescent="0.2">
      <c r="A114" s="16" t="s">
        <v>231</v>
      </c>
      <c r="B114" s="17" t="s">
        <v>35</v>
      </c>
      <c r="D114" s="18">
        <f>63/302*(SUM(E108:E113))</f>
        <v>0</v>
      </c>
      <c r="E114" s="18">
        <f>D114</f>
        <v>0</v>
      </c>
      <c r="G114" s="10" t="s">
        <v>230</v>
      </c>
    </row>
    <row r="115" spans="1:7" hidden="1" x14ac:dyDescent="0.2">
      <c r="A115" s="16" t="s">
        <v>228</v>
      </c>
      <c r="B115" s="17"/>
      <c r="C115" s="90"/>
      <c r="D115" s="18"/>
      <c r="E115" s="18"/>
    </row>
    <row r="116" spans="1:7" hidden="1" x14ac:dyDescent="0.2">
      <c r="A116" s="16" t="s">
        <v>1</v>
      </c>
      <c r="B116" s="17" t="s">
        <v>2</v>
      </c>
      <c r="C116" s="83">
        <f>+C95</f>
        <v>40</v>
      </c>
      <c r="D116" s="83">
        <f>IF(C115=2,SUM(E104:E114),IF(C115=1,SUM(E104:E114)*D105/D104,0))</f>
        <v>0</v>
      </c>
      <c r="E116" s="18">
        <f>C116*D116/100</f>
        <v>0</v>
      </c>
    </row>
    <row r="117" spans="1:7" s="11" customFormat="1" hidden="1" x14ac:dyDescent="0.2">
      <c r="A117" s="117" t="s">
        <v>3</v>
      </c>
      <c r="B117" s="118"/>
      <c r="C117" s="118"/>
      <c r="D117" s="119"/>
      <c r="E117" s="120">
        <f>SUM(E104:E116)</f>
        <v>1760.33</v>
      </c>
      <c r="F117" s="44"/>
      <c r="G117" s="44"/>
    </row>
    <row r="118" spans="1:7" hidden="1" x14ac:dyDescent="0.2">
      <c r="A118" s="16" t="s">
        <v>4</v>
      </c>
      <c r="B118" s="17" t="s">
        <v>2</v>
      </c>
      <c r="C118" s="142">
        <f>'2.Encargos Sociais'!$C$37*100</f>
        <v>71.485345000000009</v>
      </c>
      <c r="D118" s="18">
        <f>E117</f>
        <v>1760.33</v>
      </c>
      <c r="E118" s="18">
        <f>D118*C118/100</f>
        <v>1258.3779736385002</v>
      </c>
    </row>
    <row r="119" spans="1:7" s="11" customFormat="1" hidden="1" x14ac:dyDescent="0.2">
      <c r="A119" s="117" t="s">
        <v>271</v>
      </c>
      <c r="B119" s="118"/>
      <c r="C119" s="118"/>
      <c r="D119" s="119"/>
      <c r="E119" s="120">
        <f>E117+E118</f>
        <v>3018.7079736385003</v>
      </c>
      <c r="F119" s="44"/>
      <c r="G119" s="44"/>
    </row>
    <row r="120" spans="1:7" ht="13.5" hidden="1" thickBot="1" x14ac:dyDescent="0.25">
      <c r="A120" s="16" t="s">
        <v>5</v>
      </c>
      <c r="B120" s="17" t="s">
        <v>6</v>
      </c>
      <c r="C120" s="86"/>
      <c r="D120" s="18">
        <f>E119</f>
        <v>3018.7079736385003</v>
      </c>
      <c r="E120" s="18">
        <f>C120*D120</f>
        <v>0</v>
      </c>
    </row>
    <row r="121" spans="1:7" ht="13.5" hidden="1" thickBot="1" x14ac:dyDescent="0.25">
      <c r="D121" s="124" t="s">
        <v>204</v>
      </c>
      <c r="E121" s="50">
        <f>$B$51</f>
        <v>1</v>
      </c>
      <c r="F121" s="125">
        <f>E120*E121</f>
        <v>0</v>
      </c>
    </row>
    <row r="122" spans="1:7" ht="11.25" customHeight="1" x14ac:dyDescent="0.2">
      <c r="G122" s="9"/>
    </row>
    <row r="123" spans="1:7" ht="13.5" thickBot="1" x14ac:dyDescent="0.25">
      <c r="A123" s="7" t="s">
        <v>321</v>
      </c>
      <c r="B123" s="93"/>
      <c r="D123" s="9"/>
      <c r="E123" s="9"/>
      <c r="G123" s="9"/>
    </row>
    <row r="124" spans="1:7" ht="13.5" thickBot="1" x14ac:dyDescent="0.25">
      <c r="A124" s="60" t="s">
        <v>66</v>
      </c>
      <c r="B124" s="61" t="s">
        <v>67</v>
      </c>
      <c r="C124" s="61" t="s">
        <v>42</v>
      </c>
      <c r="D124" s="62" t="s">
        <v>251</v>
      </c>
      <c r="E124" s="62" t="s">
        <v>68</v>
      </c>
      <c r="F124" s="63" t="s">
        <v>69</v>
      </c>
      <c r="G124" s="9"/>
    </row>
    <row r="125" spans="1:7" x14ac:dyDescent="0.2">
      <c r="A125" s="16" t="s">
        <v>96</v>
      </c>
      <c r="B125" s="17" t="s">
        <v>35</v>
      </c>
      <c r="C125" s="94">
        <v>1</v>
      </c>
      <c r="D125" s="92">
        <v>3.85</v>
      </c>
      <c r="E125" s="18"/>
      <c r="G125" s="9"/>
    </row>
    <row r="126" spans="1:7" x14ac:dyDescent="0.2">
      <c r="A126" s="16" t="s">
        <v>97</v>
      </c>
      <c r="B126" s="17" t="s">
        <v>98</v>
      </c>
      <c r="C126" s="91">
        <v>26</v>
      </c>
      <c r="D126" s="18"/>
      <c r="E126" s="18"/>
      <c r="G126" s="9"/>
    </row>
    <row r="127" spans="1:7" x14ac:dyDescent="0.2">
      <c r="A127" s="16" t="s">
        <v>77</v>
      </c>
      <c r="B127" s="17" t="s">
        <v>9</v>
      </c>
      <c r="C127" s="37">
        <f>$C$126*2*(C65+C84)</f>
        <v>312</v>
      </c>
      <c r="D127" s="15">
        <f>IFERROR((($C$126*2*$D$125)-(E57*0.06*C126/26))/($C$126*2),"-")</f>
        <v>2.314542307692308</v>
      </c>
      <c r="E127" s="18">
        <f>IFERROR(C127*D127,"-")</f>
        <v>722.13720000000012</v>
      </c>
      <c r="G127" s="9"/>
    </row>
    <row r="128" spans="1:7" ht="13.5" thickBot="1" x14ac:dyDescent="0.25">
      <c r="A128" s="13" t="s">
        <v>46</v>
      </c>
      <c r="B128" s="14" t="s">
        <v>9</v>
      </c>
      <c r="C128" s="37">
        <f>$C$126*2*(C99+C120)</f>
        <v>104</v>
      </c>
      <c r="D128" s="15">
        <f>IFERROR((($C$126*2*$D$125)-(E89*0.06*C126/26))/($C$126*2),"-")</f>
        <v>1.8188500000000003</v>
      </c>
      <c r="E128" s="15">
        <f>IFERROR(C128*D128,"-")</f>
        <v>189.16040000000004</v>
      </c>
      <c r="G128" s="9"/>
    </row>
    <row r="129" spans="1:7" ht="13.5" thickBot="1" x14ac:dyDescent="0.25">
      <c r="F129" s="22">
        <f>SUM(E127:E128)</f>
        <v>911.2976000000001</v>
      </c>
      <c r="G129" s="9"/>
    </row>
    <row r="130" spans="1:7" ht="11.25" customHeight="1" x14ac:dyDescent="0.2">
      <c r="G130" s="9"/>
    </row>
    <row r="131" spans="1:7" ht="13.5" hidden="1" thickBot="1" x14ac:dyDescent="0.25">
      <c r="A131" s="9" t="s">
        <v>132</v>
      </c>
      <c r="F131" s="23"/>
      <c r="G131" s="9"/>
    </row>
    <row r="132" spans="1:7" ht="13.5" hidden="1" thickBot="1" x14ac:dyDescent="0.25">
      <c r="A132" s="60" t="s">
        <v>66</v>
      </c>
      <c r="B132" s="61" t="s">
        <v>67</v>
      </c>
      <c r="C132" s="61" t="s">
        <v>42</v>
      </c>
      <c r="D132" s="62" t="s">
        <v>251</v>
      </c>
      <c r="E132" s="62" t="s">
        <v>68</v>
      </c>
      <c r="F132" s="63" t="s">
        <v>69</v>
      </c>
      <c r="G132" s="9"/>
    </row>
    <row r="133" spans="1:7" hidden="1" x14ac:dyDescent="0.2">
      <c r="A133" s="16" t="str">
        <f>+A127</f>
        <v>Coletor</v>
      </c>
      <c r="B133" s="17" t="s">
        <v>10</v>
      </c>
      <c r="C133" s="102">
        <f>C126*(E41+E42)</f>
        <v>156</v>
      </c>
      <c r="D133" s="95"/>
      <c r="E133" s="50">
        <f>C133*D133</f>
        <v>0</v>
      </c>
      <c r="F133" s="23"/>
      <c r="G133" s="9"/>
    </row>
    <row r="134" spans="1:7" ht="13.5" hidden="1" thickBot="1" x14ac:dyDescent="0.25">
      <c r="A134" s="16" t="str">
        <f>+A128</f>
        <v>Motorista</v>
      </c>
      <c r="B134" s="17" t="s">
        <v>10</v>
      </c>
      <c r="C134" s="102">
        <f>C126*(E43+E44)</f>
        <v>52</v>
      </c>
      <c r="D134" s="95"/>
      <c r="E134" s="50">
        <f>C134*D134</f>
        <v>0</v>
      </c>
      <c r="F134" s="23"/>
      <c r="G134" s="9"/>
    </row>
    <row r="135" spans="1:7" ht="13.5" hidden="1" thickBot="1" x14ac:dyDescent="0.25">
      <c r="F135" s="22">
        <f>SUM(E133:E134)</f>
        <v>0</v>
      </c>
      <c r="G135" s="9"/>
    </row>
    <row r="136" spans="1:7" x14ac:dyDescent="0.2">
      <c r="G136" s="9"/>
    </row>
    <row r="137" spans="1:7" ht="13.5" thickBot="1" x14ac:dyDescent="0.25">
      <c r="A137" s="7" t="s">
        <v>322</v>
      </c>
      <c r="F137" s="23"/>
      <c r="G137" s="9"/>
    </row>
    <row r="138" spans="1:7" ht="13.5" thickBot="1" x14ac:dyDescent="0.25">
      <c r="A138" s="60" t="s">
        <v>66</v>
      </c>
      <c r="B138" s="61" t="s">
        <v>67</v>
      </c>
      <c r="C138" s="61" t="s">
        <v>42</v>
      </c>
      <c r="D138" s="62" t="s">
        <v>251</v>
      </c>
      <c r="E138" s="62" t="s">
        <v>68</v>
      </c>
      <c r="F138" s="63" t="s">
        <v>69</v>
      </c>
      <c r="G138" s="9"/>
    </row>
    <row r="139" spans="1:7" x14ac:dyDescent="0.2">
      <c r="A139" s="16" t="str">
        <f>+A133</f>
        <v>Coletor</v>
      </c>
      <c r="B139" s="17" t="s">
        <v>10</v>
      </c>
      <c r="C139" s="102">
        <f>E41+E42</f>
        <v>6</v>
      </c>
      <c r="D139" s="95">
        <f>17.41*26</f>
        <v>452.66</v>
      </c>
      <c r="E139" s="50">
        <f>C139*D139</f>
        <v>2715.96</v>
      </c>
      <c r="F139" s="23"/>
      <c r="G139" s="9"/>
    </row>
    <row r="140" spans="1:7" ht="13.5" thickBot="1" x14ac:dyDescent="0.25">
      <c r="A140" s="16" t="str">
        <f>+A134</f>
        <v>Motorista</v>
      </c>
      <c r="B140" s="17" t="s">
        <v>10</v>
      </c>
      <c r="C140" s="102">
        <f>E43+E44</f>
        <v>2</v>
      </c>
      <c r="D140" s="95">
        <v>452.66</v>
      </c>
      <c r="E140" s="50">
        <f>C140*D140</f>
        <v>905.32</v>
      </c>
      <c r="F140" s="23"/>
      <c r="G140" s="9"/>
    </row>
    <row r="141" spans="1:7" ht="13.5" thickBot="1" x14ac:dyDescent="0.25">
      <c r="D141" s="124" t="s">
        <v>204</v>
      </c>
      <c r="E141" s="50">
        <f>$B$51</f>
        <v>1</v>
      </c>
      <c r="F141" s="22">
        <f>SUM(E139:E140)*E141</f>
        <v>3621.28</v>
      </c>
      <c r="G141" s="9"/>
    </row>
    <row r="142" spans="1:7" ht="13.5" thickBot="1" x14ac:dyDescent="0.25">
      <c r="G142" s="9"/>
    </row>
    <row r="143" spans="1:7" ht="13.5" thickBot="1" x14ac:dyDescent="0.25">
      <c r="A143" s="24" t="s">
        <v>99</v>
      </c>
      <c r="B143" s="25"/>
      <c r="C143" s="25"/>
      <c r="D143" s="26"/>
      <c r="E143" s="27"/>
      <c r="F143" s="22">
        <f>F141+F135+F129+F121+F100+F85+F66</f>
        <v>34002.038336333455</v>
      </c>
      <c r="G143" s="9"/>
    </row>
    <row r="145" spans="1:7" x14ac:dyDescent="0.2">
      <c r="A145" s="11" t="s">
        <v>47</v>
      </c>
      <c r="G145" s="9"/>
    </row>
    <row r="146" spans="1:7" ht="11.25" customHeight="1" x14ac:dyDescent="0.2">
      <c r="G146" s="9"/>
    </row>
    <row r="147" spans="1:7" ht="13.9" customHeight="1" x14ac:dyDescent="0.2">
      <c r="A147" s="9" t="s">
        <v>206</v>
      </c>
      <c r="G147" s="9"/>
    </row>
    <row r="148" spans="1:7" ht="11.25" customHeight="1" thickBot="1" x14ac:dyDescent="0.25">
      <c r="G148" s="9"/>
    </row>
    <row r="149" spans="1:7" ht="27.75" customHeight="1" thickBot="1" x14ac:dyDescent="0.25">
      <c r="A149" s="60" t="s">
        <v>66</v>
      </c>
      <c r="B149" s="61" t="s">
        <v>67</v>
      </c>
      <c r="C149" s="272" t="s">
        <v>273</v>
      </c>
      <c r="D149" s="62" t="s">
        <v>251</v>
      </c>
      <c r="E149" s="62" t="s">
        <v>68</v>
      </c>
      <c r="F149" s="63" t="s">
        <v>69</v>
      </c>
      <c r="G149" s="9"/>
    </row>
    <row r="150" spans="1:7" x14ac:dyDescent="0.2">
      <c r="A150" s="13" t="s">
        <v>70</v>
      </c>
      <c r="B150" s="14" t="s">
        <v>10</v>
      </c>
      <c r="C150" s="323">
        <v>12</v>
      </c>
      <c r="D150" s="322">
        <f>'1. Coleta Domiciliar'!D177</f>
        <v>140</v>
      </c>
      <c r="E150" s="15">
        <f>IFERROR(D150/C150,0)</f>
        <v>11.666666666666666</v>
      </c>
      <c r="G150" s="9"/>
    </row>
    <row r="151" spans="1:7" ht="13.15" customHeight="1" x14ac:dyDescent="0.2">
      <c r="A151" s="16" t="s">
        <v>30</v>
      </c>
      <c r="B151" s="17" t="s">
        <v>10</v>
      </c>
      <c r="C151" s="323">
        <v>4</v>
      </c>
      <c r="D151" s="322">
        <f>'1. Coleta Domiciliar'!D178</f>
        <v>45</v>
      </c>
      <c r="E151" s="15">
        <f t="shared" ref="E151:E159" si="1">IFERROR(D151/C151,0)</f>
        <v>11.25</v>
      </c>
      <c r="G151" s="9"/>
    </row>
    <row r="152" spans="1:7" x14ac:dyDescent="0.2">
      <c r="A152" s="16" t="s">
        <v>31</v>
      </c>
      <c r="B152" s="17" t="s">
        <v>10</v>
      </c>
      <c r="C152" s="323">
        <v>2</v>
      </c>
      <c r="D152" s="322">
        <f>'1. Coleta Domiciliar'!D179</f>
        <v>30</v>
      </c>
      <c r="E152" s="15">
        <f t="shared" si="1"/>
        <v>15</v>
      </c>
      <c r="G152" s="9"/>
    </row>
    <row r="153" spans="1:7" ht="13.15" customHeight="1" x14ac:dyDescent="0.2">
      <c r="A153" s="16" t="s">
        <v>32</v>
      </c>
      <c r="B153" s="17" t="s">
        <v>10</v>
      </c>
      <c r="C153" s="323">
        <v>6</v>
      </c>
      <c r="D153" s="322">
        <f>'1. Coleta Domiciliar'!D180</f>
        <v>10</v>
      </c>
      <c r="E153" s="15">
        <f t="shared" si="1"/>
        <v>1.6666666666666667</v>
      </c>
      <c r="G153" s="9"/>
    </row>
    <row r="154" spans="1:7" ht="13.9" customHeight="1" x14ac:dyDescent="0.2">
      <c r="A154" s="16" t="s">
        <v>72</v>
      </c>
      <c r="B154" s="17" t="s">
        <v>50</v>
      </c>
      <c r="C154" s="323">
        <v>4</v>
      </c>
      <c r="D154" s="322">
        <f>'1. Coleta Domiciliar'!D181</f>
        <v>50</v>
      </c>
      <c r="E154" s="15">
        <f t="shared" si="1"/>
        <v>12.5</v>
      </c>
      <c r="G154" s="9"/>
    </row>
    <row r="155" spans="1:7" ht="13.15" customHeight="1" x14ac:dyDescent="0.2">
      <c r="A155" s="16" t="s">
        <v>100</v>
      </c>
      <c r="B155" s="17" t="s">
        <v>50</v>
      </c>
      <c r="C155" s="323">
        <v>3</v>
      </c>
      <c r="D155" s="322">
        <f>'1. Coleta Domiciliar'!D182</f>
        <v>7.9</v>
      </c>
      <c r="E155" s="15">
        <f t="shared" si="1"/>
        <v>2.6333333333333333</v>
      </c>
    </row>
    <row r="156" spans="1:7" x14ac:dyDescent="0.2">
      <c r="A156" s="16" t="s">
        <v>71</v>
      </c>
      <c r="B156" s="17" t="s">
        <v>10</v>
      </c>
      <c r="C156" s="323">
        <v>3</v>
      </c>
      <c r="D156" s="322">
        <f>'1. Coleta Domiciliar'!D183</f>
        <v>51.3</v>
      </c>
      <c r="E156" s="15">
        <f t="shared" si="1"/>
        <v>17.099999999999998</v>
      </c>
    </row>
    <row r="157" spans="1:7" s="1" customFormat="1" x14ac:dyDescent="0.2">
      <c r="A157" s="2" t="s">
        <v>11</v>
      </c>
      <c r="B157" s="3" t="s">
        <v>10</v>
      </c>
      <c r="C157" s="323">
        <v>3</v>
      </c>
      <c r="D157" s="322">
        <f>'1. Coleta Domiciliar'!D184</f>
        <v>17.36</v>
      </c>
      <c r="E157" s="15">
        <f t="shared" si="1"/>
        <v>5.7866666666666662</v>
      </c>
      <c r="F157" s="38"/>
      <c r="G157" s="38"/>
    </row>
    <row r="158" spans="1:7" x14ac:dyDescent="0.2">
      <c r="A158" s="16" t="s">
        <v>33</v>
      </c>
      <c r="B158" s="17" t="s">
        <v>50</v>
      </c>
      <c r="C158" s="323">
        <v>0.5</v>
      </c>
      <c r="D158" s="322">
        <f>'1. Coleta Domiciliar'!D185</f>
        <v>16.5</v>
      </c>
      <c r="E158" s="15">
        <f t="shared" si="1"/>
        <v>33</v>
      </c>
    </row>
    <row r="159" spans="1:7" ht="13.15" customHeight="1" x14ac:dyDescent="0.2">
      <c r="A159" s="16" t="s">
        <v>65</v>
      </c>
      <c r="B159" s="17" t="s">
        <v>51</v>
      </c>
      <c r="C159" s="323">
        <v>1</v>
      </c>
      <c r="D159" s="322">
        <f>'1. Coleta Domiciliar'!D186</f>
        <v>8.9</v>
      </c>
      <c r="E159" s="15">
        <f t="shared" si="1"/>
        <v>8.9</v>
      </c>
    </row>
    <row r="160" spans="1:7" x14ac:dyDescent="0.2">
      <c r="A160" s="16" t="s">
        <v>207</v>
      </c>
      <c r="B160" s="17" t="s">
        <v>133</v>
      </c>
      <c r="C160" s="323">
        <v>1</v>
      </c>
      <c r="D160" s="322">
        <f>'1. Coleta Domiciliar'!D187</f>
        <v>50</v>
      </c>
      <c r="E160" s="18">
        <f t="shared" ref="E160:E161" si="2">C160*D160</f>
        <v>50</v>
      </c>
    </row>
    <row r="161" spans="1:7" ht="13.5" thickBot="1" x14ac:dyDescent="0.25">
      <c r="A161" s="16" t="s">
        <v>5</v>
      </c>
      <c r="B161" s="17" t="s">
        <v>6</v>
      </c>
      <c r="C161" s="69">
        <f>E41+E42</f>
        <v>6</v>
      </c>
      <c r="D161" s="18">
        <f>+SUM(E150:E160)</f>
        <v>169.50333333333333</v>
      </c>
      <c r="E161" s="18">
        <f t="shared" si="2"/>
        <v>1017.02</v>
      </c>
    </row>
    <row r="162" spans="1:7" ht="13.5" thickBot="1" x14ac:dyDescent="0.25">
      <c r="D162" s="124" t="s">
        <v>204</v>
      </c>
      <c r="E162" s="50">
        <f>$B$51</f>
        <v>1</v>
      </c>
      <c r="F162" s="125">
        <f>E161*E162</f>
        <v>1017.02</v>
      </c>
    </row>
    <row r="163" spans="1:7" ht="11.25" customHeight="1" x14ac:dyDescent="0.2"/>
    <row r="164" spans="1:7" ht="13.9" customHeight="1" x14ac:dyDescent="0.2">
      <c r="A164" s="9" t="s">
        <v>208</v>
      </c>
    </row>
    <row r="165" spans="1:7" ht="11.25" customHeight="1" thickBot="1" x14ac:dyDescent="0.25"/>
    <row r="166" spans="1:7" ht="24.75" thickBot="1" x14ac:dyDescent="0.25">
      <c r="A166" s="60" t="s">
        <v>66</v>
      </c>
      <c r="B166" s="61" t="s">
        <v>67</v>
      </c>
      <c r="C166" s="272" t="s">
        <v>273</v>
      </c>
      <c r="D166" s="62" t="s">
        <v>251</v>
      </c>
      <c r="E166" s="62" t="s">
        <v>68</v>
      </c>
      <c r="F166" s="63" t="s">
        <v>69</v>
      </c>
    </row>
    <row r="167" spans="1:7" x14ac:dyDescent="0.2">
      <c r="A167" s="13" t="s">
        <v>70</v>
      </c>
      <c r="B167" s="14" t="s">
        <v>10</v>
      </c>
      <c r="C167" s="323">
        <v>12</v>
      </c>
      <c r="D167" s="15">
        <f>+D150</f>
        <v>140</v>
      </c>
      <c r="E167" s="15">
        <f>IFERROR(D167/C167,0)</f>
        <v>11.666666666666666</v>
      </c>
    </row>
    <row r="168" spans="1:7" x14ac:dyDescent="0.2">
      <c r="A168" s="16" t="s">
        <v>30</v>
      </c>
      <c r="B168" s="17" t="s">
        <v>10</v>
      </c>
      <c r="C168" s="323">
        <v>4</v>
      </c>
      <c r="D168" s="18">
        <f>+D151</f>
        <v>45</v>
      </c>
      <c r="E168" s="15">
        <f t="shared" ref="E168:E172" si="3">IFERROR(D168/C168,0)</f>
        <v>11.25</v>
      </c>
    </row>
    <row r="169" spans="1:7" x14ac:dyDescent="0.2">
      <c r="A169" s="16" t="s">
        <v>31</v>
      </c>
      <c r="B169" s="17" t="s">
        <v>10</v>
      </c>
      <c r="C169" s="323">
        <v>2</v>
      </c>
      <c r="D169" s="18">
        <f>+D152</f>
        <v>30</v>
      </c>
      <c r="E169" s="15">
        <f t="shared" si="3"/>
        <v>15</v>
      </c>
    </row>
    <row r="170" spans="1:7" x14ac:dyDescent="0.2">
      <c r="A170" s="16" t="s">
        <v>72</v>
      </c>
      <c r="B170" s="17" t="s">
        <v>50</v>
      </c>
      <c r="C170" s="323">
        <v>4</v>
      </c>
      <c r="D170" s="18">
        <f>+D154</f>
        <v>50</v>
      </c>
      <c r="E170" s="15">
        <f t="shared" si="3"/>
        <v>12.5</v>
      </c>
    </row>
    <row r="171" spans="1:7" x14ac:dyDescent="0.2">
      <c r="A171" s="16" t="s">
        <v>71</v>
      </c>
      <c r="B171" s="17" t="s">
        <v>10</v>
      </c>
      <c r="C171" s="323">
        <v>4</v>
      </c>
      <c r="D171" s="18">
        <f>+D156</f>
        <v>51.3</v>
      </c>
      <c r="E171" s="15">
        <f t="shared" si="3"/>
        <v>12.824999999999999</v>
      </c>
      <c r="G171" s="9"/>
    </row>
    <row r="172" spans="1:7" x14ac:dyDescent="0.2">
      <c r="A172" s="16" t="s">
        <v>65</v>
      </c>
      <c r="B172" s="17" t="s">
        <v>51</v>
      </c>
      <c r="C172" s="323">
        <v>2</v>
      </c>
      <c r="D172" s="18">
        <f>+D159</f>
        <v>8.9</v>
      </c>
      <c r="E172" s="15">
        <f t="shared" si="3"/>
        <v>4.45</v>
      </c>
      <c r="G172" s="9"/>
    </row>
    <row r="173" spans="1:7" x14ac:dyDescent="0.2">
      <c r="A173" s="16" t="s">
        <v>207</v>
      </c>
      <c r="B173" s="17" t="s">
        <v>133</v>
      </c>
      <c r="C173" s="122">
        <v>1</v>
      </c>
      <c r="D173" s="87">
        <v>20</v>
      </c>
      <c r="E173" s="18">
        <f t="shared" ref="E173:E174" si="4">C173*D173</f>
        <v>20</v>
      </c>
      <c r="G173" s="9"/>
    </row>
    <row r="174" spans="1:7" ht="13.5" thickBot="1" x14ac:dyDescent="0.25">
      <c r="A174" s="16" t="s">
        <v>5</v>
      </c>
      <c r="B174" s="17" t="s">
        <v>6</v>
      </c>
      <c r="C174" s="69">
        <f>E43+E44</f>
        <v>2</v>
      </c>
      <c r="D174" s="18">
        <f>+SUM(E167:E173)</f>
        <v>87.691666666666663</v>
      </c>
      <c r="E174" s="18">
        <f t="shared" si="4"/>
        <v>175.38333333333333</v>
      </c>
      <c r="G174" s="9"/>
    </row>
    <row r="175" spans="1:7" ht="13.5" thickBot="1" x14ac:dyDescent="0.25">
      <c r="D175" s="124" t="s">
        <v>204</v>
      </c>
      <c r="E175" s="50">
        <f>$B$51</f>
        <v>1</v>
      </c>
      <c r="F175" s="125">
        <f>E174*E175</f>
        <v>175.38333333333333</v>
      </c>
      <c r="G175" s="9"/>
    </row>
    <row r="176" spans="1:7" ht="11.25" customHeight="1" thickBot="1" x14ac:dyDescent="0.25">
      <c r="G176" s="9"/>
    </row>
    <row r="177" spans="1:10" ht="13.5" thickBot="1" x14ac:dyDescent="0.25">
      <c r="A177" s="24" t="s">
        <v>209</v>
      </c>
      <c r="B177" s="28"/>
      <c r="C177" s="28"/>
      <c r="D177" s="29"/>
      <c r="E177" s="30"/>
      <c r="F177" s="21">
        <f>+F162+F175</f>
        <v>1192.4033333333332</v>
      </c>
      <c r="G177" s="9"/>
    </row>
    <row r="178" spans="1:10" ht="11.25" customHeight="1" x14ac:dyDescent="0.2">
      <c r="G178" s="9"/>
    </row>
    <row r="179" spans="1:10" x14ac:dyDescent="0.2">
      <c r="A179" s="11" t="s">
        <v>56</v>
      </c>
      <c r="G179" s="9"/>
    </row>
    <row r="180" spans="1:10" ht="11.25" customHeight="1" x14ac:dyDescent="0.2">
      <c r="B180" s="107"/>
      <c r="G180" s="9"/>
    </row>
    <row r="181" spans="1:10" x14ac:dyDescent="0.2">
      <c r="A181" s="7" t="s">
        <v>323</v>
      </c>
      <c r="G181" s="9"/>
    </row>
    <row r="182" spans="1:10" ht="11.25" customHeight="1" x14ac:dyDescent="0.2">
      <c r="G182" s="9"/>
    </row>
    <row r="183" spans="1:10" ht="13.5" thickBot="1" x14ac:dyDescent="0.25">
      <c r="A183" s="107" t="s">
        <v>48</v>
      </c>
      <c r="G183" s="9"/>
    </row>
    <row r="184" spans="1:10" ht="13.5" thickBot="1" x14ac:dyDescent="0.25">
      <c r="A184" s="60" t="s">
        <v>66</v>
      </c>
      <c r="B184" s="61" t="s">
        <v>67</v>
      </c>
      <c r="C184" s="61" t="s">
        <v>42</v>
      </c>
      <c r="D184" s="62" t="s">
        <v>251</v>
      </c>
      <c r="E184" s="62" t="s">
        <v>68</v>
      </c>
      <c r="F184" s="63" t="s">
        <v>69</v>
      </c>
      <c r="G184" s="9"/>
    </row>
    <row r="185" spans="1:10" x14ac:dyDescent="0.2">
      <c r="A185" s="13" t="s">
        <v>116</v>
      </c>
      <c r="B185" s="14" t="s">
        <v>10</v>
      </c>
      <c r="C185" s="278">
        <v>1</v>
      </c>
      <c r="D185" s="87">
        <v>187081</v>
      </c>
      <c r="E185" s="15">
        <f>C185*D185</f>
        <v>187081</v>
      </c>
      <c r="G185" s="9"/>
    </row>
    <row r="186" spans="1:10" x14ac:dyDescent="0.2">
      <c r="A186" s="16" t="s">
        <v>110</v>
      </c>
      <c r="B186" s="17" t="s">
        <v>111</v>
      </c>
      <c r="C186" s="86">
        <v>10</v>
      </c>
      <c r="D186" s="83"/>
      <c r="E186" s="18"/>
      <c r="G186" s="9"/>
    </row>
    <row r="187" spans="1:10" x14ac:dyDescent="0.2">
      <c r="A187" s="16" t="s">
        <v>222</v>
      </c>
      <c r="B187" s="17" t="s">
        <v>111</v>
      </c>
      <c r="C187" s="86">
        <v>0</v>
      </c>
      <c r="D187" s="18"/>
      <c r="E187" s="18"/>
      <c r="F187" s="20"/>
      <c r="I187" s="85"/>
      <c r="J187" s="85"/>
    </row>
    <row r="188" spans="1:10" x14ac:dyDescent="0.2">
      <c r="A188" s="16" t="s">
        <v>114</v>
      </c>
      <c r="B188" s="17" t="s">
        <v>2</v>
      </c>
      <c r="C188" s="142">
        <f>IFERROR(VLOOKUP(C186,'5. Depreciação'!A3:B17,2,FALSE),0)</f>
        <v>65.180000000000007</v>
      </c>
      <c r="D188" s="18">
        <f>E185</f>
        <v>187081</v>
      </c>
      <c r="E188" s="18">
        <f>C188*D188/100</f>
        <v>121939.39580000001</v>
      </c>
    </row>
    <row r="189" spans="1:10" ht="13.5" thickBot="1" x14ac:dyDescent="0.25">
      <c r="A189" s="281" t="s">
        <v>52</v>
      </c>
      <c r="B189" s="282" t="s">
        <v>8</v>
      </c>
      <c r="C189" s="282">
        <f>C186*12</f>
        <v>120</v>
      </c>
      <c r="D189" s="283">
        <f>IF(C187&lt;=C186,E188,0)</f>
        <v>121939.39580000001</v>
      </c>
      <c r="E189" s="283">
        <f>IFERROR(D189/C189,0)</f>
        <v>1016.1616316666667</v>
      </c>
    </row>
    <row r="190" spans="1:10" ht="13.5" thickTop="1" x14ac:dyDescent="0.2">
      <c r="A190" s="311" t="s">
        <v>337</v>
      </c>
      <c r="B190" s="14" t="s">
        <v>10</v>
      </c>
      <c r="C190" s="14">
        <f>C185</f>
        <v>1</v>
      </c>
      <c r="D190" s="87">
        <v>23000</v>
      </c>
      <c r="E190" s="15">
        <f>C190*D190</f>
        <v>23000</v>
      </c>
      <c r="G190" s="9"/>
    </row>
    <row r="191" spans="1:10" x14ac:dyDescent="0.2">
      <c r="A191" s="324" t="s">
        <v>340</v>
      </c>
      <c r="B191" s="17" t="s">
        <v>111</v>
      </c>
      <c r="C191" s="86">
        <v>10</v>
      </c>
      <c r="D191" s="18"/>
      <c r="E191" s="18"/>
    </row>
    <row r="192" spans="1:10" x14ac:dyDescent="0.2">
      <c r="A192" s="324" t="s">
        <v>339</v>
      </c>
      <c r="B192" s="17" t="s">
        <v>111</v>
      </c>
      <c r="C192" s="86">
        <v>0</v>
      </c>
      <c r="D192" s="18"/>
      <c r="E192" s="18"/>
      <c r="F192" s="20"/>
      <c r="I192" s="85"/>
      <c r="J192" s="85"/>
    </row>
    <row r="193" spans="1:10" x14ac:dyDescent="0.2">
      <c r="A193" s="324" t="s">
        <v>338</v>
      </c>
      <c r="B193" s="17" t="s">
        <v>2</v>
      </c>
      <c r="C193" s="143">
        <f>IFERROR(VLOOKUP(C191,'5. Depreciação'!A3:B17,2,FALSE),0)</f>
        <v>65.180000000000007</v>
      </c>
      <c r="D193" s="18">
        <f>E190</f>
        <v>23000</v>
      </c>
      <c r="E193" s="18">
        <f>C193*D193/100</f>
        <v>14991.400000000001</v>
      </c>
    </row>
    <row r="194" spans="1:10" x14ac:dyDescent="0.2">
      <c r="A194" s="103" t="s">
        <v>324</v>
      </c>
      <c r="B194" s="104" t="s">
        <v>8</v>
      </c>
      <c r="C194" s="104">
        <f>C191*12</f>
        <v>120</v>
      </c>
      <c r="D194" s="105">
        <f>IF(C192&lt;=C191,E193,0)</f>
        <v>14991.400000000001</v>
      </c>
      <c r="E194" s="105">
        <f>IFERROR(D194/C194,0)</f>
        <v>124.92833333333334</v>
      </c>
    </row>
    <row r="195" spans="1:10" x14ac:dyDescent="0.2">
      <c r="A195" s="117" t="s">
        <v>276</v>
      </c>
      <c r="B195" s="118"/>
      <c r="C195" s="118"/>
      <c r="D195" s="119"/>
      <c r="E195" s="120">
        <f>E189+E194</f>
        <v>1141.0899650000001</v>
      </c>
    </row>
    <row r="196" spans="1:10" ht="13.5" thickBot="1" x14ac:dyDescent="0.25">
      <c r="A196" s="103" t="s">
        <v>277</v>
      </c>
      <c r="B196" s="104" t="s">
        <v>10</v>
      </c>
      <c r="C196" s="321">
        <v>2</v>
      </c>
      <c r="D196" s="105">
        <f>E195</f>
        <v>1141.0899650000001</v>
      </c>
      <c r="E196" s="120">
        <f>C196*D196</f>
        <v>2282.1799300000002</v>
      </c>
    </row>
    <row r="197" spans="1:10" ht="13.5" thickBot="1" x14ac:dyDescent="0.25">
      <c r="A197" s="277"/>
      <c r="B197" s="277"/>
      <c r="C197" s="277"/>
      <c r="D197" s="124" t="s">
        <v>204</v>
      </c>
      <c r="E197" s="50">
        <f>$B$51</f>
        <v>1</v>
      </c>
      <c r="F197" s="21">
        <f>E196*E197</f>
        <v>2282.1799300000002</v>
      </c>
    </row>
    <row r="198" spans="1:10" ht="11.25" customHeight="1" x14ac:dyDescent="0.2"/>
    <row r="199" spans="1:10" ht="13.5" thickBot="1" x14ac:dyDescent="0.25">
      <c r="A199" s="107" t="s">
        <v>122</v>
      </c>
    </row>
    <row r="200" spans="1:10" ht="13.5" thickBot="1" x14ac:dyDescent="0.25">
      <c r="A200" s="109" t="s">
        <v>66</v>
      </c>
      <c r="B200" s="110" t="s">
        <v>67</v>
      </c>
      <c r="C200" s="110" t="s">
        <v>42</v>
      </c>
      <c r="D200" s="62" t="s">
        <v>251</v>
      </c>
      <c r="E200" s="111" t="s">
        <v>68</v>
      </c>
      <c r="F200" s="63" t="s">
        <v>69</v>
      </c>
      <c r="I200" s="85"/>
      <c r="J200" s="85"/>
    </row>
    <row r="201" spans="1:10" x14ac:dyDescent="0.2">
      <c r="A201" s="16" t="s">
        <v>120</v>
      </c>
      <c r="B201" s="17" t="s">
        <v>10</v>
      </c>
      <c r="C201" s="278">
        <v>1</v>
      </c>
      <c r="D201" s="18">
        <f>D185</f>
        <v>187081</v>
      </c>
      <c r="E201" s="18">
        <f>C201*D201</f>
        <v>187081</v>
      </c>
      <c r="F201" s="20"/>
      <c r="I201" s="85"/>
      <c r="J201" s="85"/>
    </row>
    <row r="202" spans="1:10" x14ac:dyDescent="0.2">
      <c r="A202" s="16" t="s">
        <v>226</v>
      </c>
      <c r="B202" s="17" t="s">
        <v>2</v>
      </c>
      <c r="C202" s="86">
        <v>4.25</v>
      </c>
      <c r="D202" s="18"/>
      <c r="E202" s="18"/>
      <c r="F202" s="20"/>
      <c r="I202" s="85"/>
      <c r="J202" s="85"/>
    </row>
    <row r="203" spans="1:10" x14ac:dyDescent="0.2">
      <c r="A203" s="16" t="s">
        <v>224</v>
      </c>
      <c r="B203" s="17" t="s">
        <v>35</v>
      </c>
      <c r="C203" s="150">
        <f>IFERROR(IF(C187&lt;=C186,E185-(C188/(100*C186)*C187)*E185,E185-E188),0)</f>
        <v>187081</v>
      </c>
      <c r="D203" s="18"/>
      <c r="E203" s="18"/>
      <c r="F203" s="20"/>
      <c r="I203" s="85"/>
      <c r="J203" s="85"/>
    </row>
    <row r="204" spans="1:10" x14ac:dyDescent="0.2">
      <c r="A204" s="16" t="s">
        <v>125</v>
      </c>
      <c r="B204" s="17" t="s">
        <v>35</v>
      </c>
      <c r="C204" s="83">
        <f>IFERROR(IF(C187&gt;=C186,C203,((((C203)-(E185-E188))*(((C186-C187)+1)/(2*(C186-C187))))+(E185-E188))),0)</f>
        <v>132208.27189</v>
      </c>
      <c r="D204" s="18"/>
      <c r="E204" s="18"/>
      <c r="F204" s="20"/>
      <c r="I204" s="85"/>
      <c r="J204" s="85"/>
    </row>
    <row r="205" spans="1:10" ht="13.5" thickBot="1" x14ac:dyDescent="0.25">
      <c r="A205" s="281" t="s">
        <v>126</v>
      </c>
      <c r="B205" s="282" t="s">
        <v>35</v>
      </c>
      <c r="C205" s="282"/>
      <c r="D205" s="284">
        <f>C202*C204/12/100</f>
        <v>468.23762961041672</v>
      </c>
      <c r="E205" s="283">
        <f>D205</f>
        <v>468.23762961041672</v>
      </c>
      <c r="F205" s="20"/>
      <c r="I205" s="85"/>
      <c r="J205" s="85"/>
    </row>
    <row r="206" spans="1:10" ht="13.5" thickTop="1" x14ac:dyDescent="0.2">
      <c r="A206" s="13" t="s">
        <v>121</v>
      </c>
      <c r="B206" s="14" t="s">
        <v>10</v>
      </c>
      <c r="C206" s="14">
        <f>C190</f>
        <v>1</v>
      </c>
      <c r="D206" s="15">
        <f>D190</f>
        <v>23000</v>
      </c>
      <c r="E206" s="15">
        <f>C206*D206</f>
        <v>23000</v>
      </c>
      <c r="F206" s="20"/>
      <c r="I206" s="85"/>
      <c r="J206" s="85"/>
    </row>
    <row r="207" spans="1:10" x14ac:dyDescent="0.2">
      <c r="A207" s="16" t="s">
        <v>226</v>
      </c>
      <c r="B207" s="17" t="s">
        <v>2</v>
      </c>
      <c r="C207" s="279">
        <f>C202</f>
        <v>4.25</v>
      </c>
      <c r="D207" s="18"/>
      <c r="E207" s="18"/>
      <c r="F207" s="20"/>
      <c r="I207" s="85"/>
      <c r="J207" s="85"/>
    </row>
    <row r="208" spans="1:10" x14ac:dyDescent="0.2">
      <c r="A208" s="16" t="s">
        <v>225</v>
      </c>
      <c r="B208" s="17" t="s">
        <v>35</v>
      </c>
      <c r="C208" s="150">
        <f>IFERROR(IF(C192&lt;=C191,E190-(C193/(100*C191)*C192)*E190,E190-E193),0)</f>
        <v>23000</v>
      </c>
      <c r="D208" s="18"/>
      <c r="E208" s="18"/>
      <c r="F208" s="20"/>
      <c r="I208" s="85"/>
      <c r="J208" s="85"/>
    </row>
    <row r="209" spans="1:10" x14ac:dyDescent="0.2">
      <c r="A209" s="324" t="s">
        <v>325</v>
      </c>
      <c r="B209" s="17" t="s">
        <v>35</v>
      </c>
      <c r="C209" s="83">
        <f>IFERROR(IF(C192&gt;=C191,C208,((((C208)-(E190-E193))*(((C191-C192)+1)/(2*(C191-C192))))+(E190-E193))),0)</f>
        <v>16253.87</v>
      </c>
      <c r="D209" s="18"/>
      <c r="E209" s="18"/>
      <c r="F209" s="20"/>
      <c r="I209" s="85"/>
      <c r="J209" s="85"/>
    </row>
    <row r="210" spans="1:10" x14ac:dyDescent="0.2">
      <c r="A210" s="103" t="s">
        <v>326</v>
      </c>
      <c r="B210" s="104" t="s">
        <v>35</v>
      </c>
      <c r="C210" s="104"/>
      <c r="D210" s="113">
        <f>C207*C209/12/100</f>
        <v>57.565789583333341</v>
      </c>
      <c r="E210" s="105">
        <f>D210</f>
        <v>57.565789583333341</v>
      </c>
      <c r="F210" s="20"/>
      <c r="I210" s="85"/>
      <c r="J210" s="85"/>
    </row>
    <row r="211" spans="1:10" x14ac:dyDescent="0.2">
      <c r="A211" s="117" t="s">
        <v>276</v>
      </c>
      <c r="B211" s="118"/>
      <c r="C211" s="118"/>
      <c r="D211" s="119"/>
      <c r="E211" s="120">
        <f>E205+E210</f>
        <v>525.80341919375007</v>
      </c>
      <c r="F211" s="20"/>
      <c r="I211" s="85"/>
      <c r="J211" s="85"/>
    </row>
    <row r="212" spans="1:10" ht="13.5" thickBot="1" x14ac:dyDescent="0.25">
      <c r="A212" s="103" t="s">
        <v>277</v>
      </c>
      <c r="B212" s="104" t="s">
        <v>10</v>
      </c>
      <c r="C212" s="279">
        <v>2</v>
      </c>
      <c r="D212" s="105">
        <f>E211</f>
        <v>525.80341919375007</v>
      </c>
      <c r="E212" s="120">
        <f>C212*D212</f>
        <v>1051.6068383875001</v>
      </c>
      <c r="F212" s="20"/>
      <c r="I212" s="85"/>
      <c r="J212" s="85"/>
    </row>
    <row r="213" spans="1:10" ht="13.5" thickBot="1" x14ac:dyDescent="0.25">
      <c r="C213" s="19"/>
      <c r="D213" s="124" t="s">
        <v>204</v>
      </c>
      <c r="E213" s="50">
        <f>$B$51</f>
        <v>1</v>
      </c>
      <c r="F213" s="21">
        <f>E212*E213</f>
        <v>1051.6068383875001</v>
      </c>
      <c r="I213" s="85"/>
      <c r="J213" s="85"/>
    </row>
    <row r="214" spans="1:10" ht="11.25" customHeight="1" x14ac:dyDescent="0.2">
      <c r="I214" s="85"/>
      <c r="J214" s="85"/>
    </row>
    <row r="215" spans="1:10" ht="13.5" thickBot="1" x14ac:dyDescent="0.25">
      <c r="A215" s="9" t="s">
        <v>53</v>
      </c>
      <c r="I215" s="85"/>
      <c r="J215" s="85"/>
    </row>
    <row r="216" spans="1:10" ht="13.5" thickBot="1" x14ac:dyDescent="0.25">
      <c r="A216" s="60" t="s">
        <v>66</v>
      </c>
      <c r="B216" s="61" t="s">
        <v>67</v>
      </c>
      <c r="C216" s="61" t="s">
        <v>42</v>
      </c>
      <c r="D216" s="62" t="s">
        <v>251</v>
      </c>
      <c r="E216" s="62" t="s">
        <v>68</v>
      </c>
      <c r="F216" s="63" t="s">
        <v>69</v>
      </c>
      <c r="I216" s="85"/>
      <c r="J216" s="85"/>
    </row>
    <row r="217" spans="1:10" x14ac:dyDescent="0.2">
      <c r="A217" s="13" t="s">
        <v>12</v>
      </c>
      <c r="B217" s="14" t="s">
        <v>10</v>
      </c>
      <c r="C217" s="15">
        <f>C196</f>
        <v>2</v>
      </c>
      <c r="D217" s="15">
        <f>0.01*($E$185)</f>
        <v>1870.81</v>
      </c>
      <c r="E217" s="15">
        <f>C217*D217</f>
        <v>3741.62</v>
      </c>
      <c r="I217" s="85"/>
      <c r="J217" s="85"/>
    </row>
    <row r="218" spans="1:10" x14ac:dyDescent="0.2">
      <c r="A218" s="16" t="s">
        <v>203</v>
      </c>
      <c r="B218" s="17" t="s">
        <v>10</v>
      </c>
      <c r="C218" s="15">
        <f>C196</f>
        <v>2</v>
      </c>
      <c r="D218" s="89">
        <f>17.77+87.42</f>
        <v>105.19</v>
      </c>
      <c r="E218" s="18">
        <f>C218*D218</f>
        <v>210.38</v>
      </c>
      <c r="I218" s="85"/>
      <c r="J218" s="85"/>
    </row>
    <row r="219" spans="1:10" x14ac:dyDescent="0.2">
      <c r="A219" s="16" t="s">
        <v>13</v>
      </c>
      <c r="B219" s="17" t="s">
        <v>10</v>
      </c>
      <c r="C219" s="15">
        <f>C196</f>
        <v>2</v>
      </c>
      <c r="D219" s="89">
        <v>3000</v>
      </c>
      <c r="E219" s="18">
        <f>C219*D219</f>
        <v>6000</v>
      </c>
      <c r="F219" s="31"/>
      <c r="I219" s="85"/>
      <c r="J219" s="85"/>
    </row>
    <row r="220" spans="1:10" ht="13.5" thickBot="1" x14ac:dyDescent="0.25">
      <c r="A220" s="103" t="s">
        <v>14</v>
      </c>
      <c r="B220" s="104" t="s">
        <v>8</v>
      </c>
      <c r="C220" s="104">
        <v>12</v>
      </c>
      <c r="D220" s="105">
        <f>SUM(E217:E219)</f>
        <v>9952</v>
      </c>
      <c r="E220" s="105">
        <f>D220/C220</f>
        <v>829.33333333333337</v>
      </c>
      <c r="I220" s="85"/>
      <c r="J220" s="85"/>
    </row>
    <row r="221" spans="1:10" ht="13.5" thickBot="1" x14ac:dyDescent="0.25">
      <c r="D221" s="124" t="s">
        <v>204</v>
      </c>
      <c r="E221" s="50">
        <v>1</v>
      </c>
      <c r="F221" s="125">
        <f>E220*E221</f>
        <v>829.33333333333337</v>
      </c>
      <c r="I221" s="85"/>
      <c r="J221" s="85"/>
    </row>
    <row r="222" spans="1:10" ht="11.25" customHeight="1" x14ac:dyDescent="0.2">
      <c r="I222" s="85"/>
      <c r="J222" s="85"/>
    </row>
    <row r="223" spans="1:10" x14ac:dyDescent="0.2">
      <c r="A223" s="9" t="s">
        <v>54</v>
      </c>
      <c r="B223" s="32"/>
      <c r="I223" s="85"/>
      <c r="J223" s="85"/>
    </row>
    <row r="224" spans="1:10" x14ac:dyDescent="0.2">
      <c r="B224" s="32"/>
      <c r="I224" s="85"/>
      <c r="J224" s="85"/>
    </row>
    <row r="225" spans="1:10" x14ac:dyDescent="0.2">
      <c r="A225" s="103" t="s">
        <v>129</v>
      </c>
      <c r="B225" s="114">
        <v>3700</v>
      </c>
      <c r="I225" s="85"/>
      <c r="J225" s="85"/>
    </row>
    <row r="226" spans="1:10" ht="13.5" thickBot="1" x14ac:dyDescent="0.25">
      <c r="B226" s="32"/>
      <c r="I226" s="85"/>
      <c r="J226" s="85"/>
    </row>
    <row r="227" spans="1:10" ht="13.5" thickBot="1" x14ac:dyDescent="0.25">
      <c r="A227" s="60" t="s">
        <v>66</v>
      </c>
      <c r="B227" s="61" t="s">
        <v>67</v>
      </c>
      <c r="C227" s="61" t="s">
        <v>275</v>
      </c>
      <c r="D227" s="62" t="s">
        <v>251</v>
      </c>
      <c r="E227" s="62" t="s">
        <v>68</v>
      </c>
      <c r="F227" s="63" t="s">
        <v>69</v>
      </c>
      <c r="I227" s="85"/>
      <c r="J227" s="85"/>
    </row>
    <row r="228" spans="1:10" x14ac:dyDescent="0.2">
      <c r="A228" s="13" t="s">
        <v>15</v>
      </c>
      <c r="B228" s="14" t="s">
        <v>16</v>
      </c>
      <c r="C228" s="319">
        <v>2.9</v>
      </c>
      <c r="D228" s="98">
        <v>3.5</v>
      </c>
      <c r="E228" s="15"/>
      <c r="I228" s="85"/>
      <c r="J228" s="85"/>
    </row>
    <row r="229" spans="1:10" x14ac:dyDescent="0.2">
      <c r="A229" s="16" t="s">
        <v>17</v>
      </c>
      <c r="B229" s="17" t="s">
        <v>18</v>
      </c>
      <c r="C229" s="94">
        <f>B225</f>
        <v>3700</v>
      </c>
      <c r="D229" s="276">
        <f>IFERROR(+D228/C228,"-")</f>
        <v>1.2068965517241379</v>
      </c>
      <c r="E229" s="18">
        <f>IFERROR(C229*D229,"-")</f>
        <v>4465.5172413793098</v>
      </c>
      <c r="I229" s="85"/>
      <c r="J229" s="85"/>
    </row>
    <row r="230" spans="1:10" x14ac:dyDescent="0.2">
      <c r="A230" s="16" t="s">
        <v>252</v>
      </c>
      <c r="B230" s="17" t="s">
        <v>19</v>
      </c>
      <c r="C230" s="100">
        <v>1.9</v>
      </c>
      <c r="D230" s="89">
        <f>644.16/20</f>
        <v>32.207999999999998</v>
      </c>
      <c r="E230" s="18"/>
      <c r="G230" s="112"/>
      <c r="H230" s="52"/>
      <c r="I230" s="85"/>
      <c r="J230" s="85"/>
    </row>
    <row r="231" spans="1:10" x14ac:dyDescent="0.2">
      <c r="A231" s="16" t="s">
        <v>20</v>
      </c>
      <c r="B231" s="17" t="s">
        <v>18</v>
      </c>
      <c r="C231" s="94">
        <f>C229</f>
        <v>3700</v>
      </c>
      <c r="D231" s="273">
        <f>+C230*D230/1000</f>
        <v>6.1195199999999991E-2</v>
      </c>
      <c r="E231" s="18">
        <f>C231*D231</f>
        <v>226.42223999999996</v>
      </c>
      <c r="G231" s="112"/>
      <c r="H231" s="52"/>
      <c r="I231" s="85"/>
      <c r="J231" s="85"/>
    </row>
    <row r="232" spans="1:10" x14ac:dyDescent="0.2">
      <c r="A232" s="16" t="s">
        <v>253</v>
      </c>
      <c r="B232" s="17" t="s">
        <v>19</v>
      </c>
      <c r="C232" s="100">
        <v>1.2</v>
      </c>
      <c r="D232" s="89">
        <f>299/20</f>
        <v>14.95</v>
      </c>
      <c r="E232" s="18"/>
      <c r="G232" s="112"/>
      <c r="H232" s="52"/>
      <c r="I232" s="85"/>
      <c r="J232" s="85"/>
    </row>
    <row r="233" spans="1:10" x14ac:dyDescent="0.2">
      <c r="A233" s="16" t="s">
        <v>21</v>
      </c>
      <c r="B233" s="17" t="s">
        <v>18</v>
      </c>
      <c r="C233" s="94">
        <f>C229</f>
        <v>3700</v>
      </c>
      <c r="D233" s="273">
        <f>+C232*D232/1000</f>
        <v>1.7939999999999998E-2</v>
      </c>
      <c r="E233" s="18">
        <f>C233*D233</f>
        <v>66.377999999999986</v>
      </c>
      <c r="G233" s="112"/>
      <c r="H233" s="52"/>
      <c r="I233" s="85"/>
      <c r="J233" s="85"/>
    </row>
    <row r="234" spans="1:10" x14ac:dyDescent="0.2">
      <c r="A234" s="16" t="s">
        <v>254</v>
      </c>
      <c r="B234" s="17" t="s">
        <v>19</v>
      </c>
      <c r="C234" s="100">
        <v>0</v>
      </c>
      <c r="D234" s="89">
        <v>65.83</v>
      </c>
      <c r="E234" s="18"/>
      <c r="G234" s="112"/>
      <c r="H234" s="52"/>
      <c r="I234" s="85"/>
      <c r="J234" s="85"/>
    </row>
    <row r="235" spans="1:10" x14ac:dyDescent="0.2">
      <c r="A235" s="16" t="s">
        <v>22</v>
      </c>
      <c r="B235" s="17" t="s">
        <v>18</v>
      </c>
      <c r="C235" s="94">
        <f>C229</f>
        <v>3700</v>
      </c>
      <c r="D235" s="273">
        <f>+C234*D234/1000</f>
        <v>0</v>
      </c>
      <c r="E235" s="18">
        <f>C235*D235</f>
        <v>0</v>
      </c>
      <c r="G235" s="112"/>
      <c r="H235" s="52"/>
      <c r="I235" s="85"/>
      <c r="J235" s="85"/>
    </row>
    <row r="236" spans="1:10" x14ac:dyDescent="0.2">
      <c r="A236" s="16" t="s">
        <v>23</v>
      </c>
      <c r="B236" s="17" t="s">
        <v>24</v>
      </c>
      <c r="C236" s="100"/>
      <c r="D236" s="89">
        <v>10.199999999999999</v>
      </c>
      <c r="E236" s="18"/>
      <c r="G236" s="112"/>
      <c r="H236" s="52"/>
      <c r="I236" s="85"/>
      <c r="J236" s="85"/>
    </row>
    <row r="237" spans="1:10" x14ac:dyDescent="0.2">
      <c r="A237" s="16" t="s">
        <v>25</v>
      </c>
      <c r="B237" s="17" t="s">
        <v>18</v>
      </c>
      <c r="C237" s="94">
        <f>C229</f>
        <v>3700</v>
      </c>
      <c r="D237" s="273">
        <f>+C236*D236/1000</f>
        <v>0</v>
      </c>
      <c r="E237" s="18">
        <f>C237*D237</f>
        <v>0</v>
      </c>
      <c r="G237" s="112"/>
      <c r="H237" s="52"/>
      <c r="I237" s="85"/>
      <c r="J237" s="85"/>
    </row>
    <row r="238" spans="1:10" ht="13.5" thickBot="1" x14ac:dyDescent="0.25">
      <c r="A238" s="103" t="s">
        <v>274</v>
      </c>
      <c r="B238" s="104" t="s">
        <v>130</v>
      </c>
      <c r="C238" s="274"/>
      <c r="D238" s="275">
        <f>IFERROR(D229+D231+D233+D235+D237,0)</f>
        <v>1.286031751724138</v>
      </c>
      <c r="E238" s="18"/>
      <c r="G238" s="112"/>
      <c r="H238" s="52"/>
      <c r="I238" s="85"/>
      <c r="J238" s="85"/>
    </row>
    <row r="239" spans="1:10" ht="13.5" thickBot="1" x14ac:dyDescent="0.25">
      <c r="F239" s="21">
        <f>SUM(E228:E237)</f>
        <v>4758.3174813793094</v>
      </c>
      <c r="I239" s="85"/>
      <c r="J239" s="85"/>
    </row>
    <row r="240" spans="1:10" ht="11.25" customHeight="1" x14ac:dyDescent="0.2">
      <c r="I240" s="85"/>
      <c r="J240" s="85"/>
    </row>
    <row r="241" spans="1:10" ht="13.5" thickBot="1" x14ac:dyDescent="0.25">
      <c r="A241" s="9" t="s">
        <v>55</v>
      </c>
      <c r="I241" s="85"/>
      <c r="J241" s="85"/>
    </row>
    <row r="242" spans="1:10" ht="13.5" thickBot="1" x14ac:dyDescent="0.25">
      <c r="A242" s="60" t="s">
        <v>66</v>
      </c>
      <c r="B242" s="61" t="s">
        <v>67</v>
      </c>
      <c r="C242" s="61" t="s">
        <v>42</v>
      </c>
      <c r="D242" s="62" t="s">
        <v>251</v>
      </c>
      <c r="E242" s="62" t="s">
        <v>68</v>
      </c>
      <c r="F242" s="63" t="s">
        <v>69</v>
      </c>
      <c r="I242" s="85"/>
      <c r="J242" s="85"/>
    </row>
    <row r="243" spans="1:10" ht="13.5" thickBot="1" x14ac:dyDescent="0.25">
      <c r="A243" s="13" t="s">
        <v>128</v>
      </c>
      <c r="B243" s="14" t="s">
        <v>130</v>
      </c>
      <c r="C243" s="94">
        <f>C229</f>
        <v>3700</v>
      </c>
      <c r="D243" s="87">
        <v>0.7</v>
      </c>
      <c r="E243" s="15">
        <f>C243*D243</f>
        <v>2590</v>
      </c>
      <c r="I243" s="85"/>
      <c r="J243" s="85"/>
    </row>
    <row r="244" spans="1:10" ht="13.5" thickBot="1" x14ac:dyDescent="0.25">
      <c r="F244" s="21">
        <f>E243</f>
        <v>2590</v>
      </c>
      <c r="I244" s="85"/>
      <c r="J244" s="85"/>
    </row>
    <row r="245" spans="1:10" ht="11.25" customHeight="1" x14ac:dyDescent="0.2">
      <c r="I245" s="85"/>
      <c r="J245" s="85"/>
    </row>
    <row r="246" spans="1:10" ht="13.5" thickBot="1" x14ac:dyDescent="0.25">
      <c r="A246" s="9" t="s">
        <v>64</v>
      </c>
      <c r="I246" s="85"/>
      <c r="J246" s="85"/>
    </row>
    <row r="247" spans="1:10" ht="13.5" thickBot="1" x14ac:dyDescent="0.25">
      <c r="A247" s="60" t="s">
        <v>66</v>
      </c>
      <c r="B247" s="61" t="s">
        <v>67</v>
      </c>
      <c r="C247" s="61" t="s">
        <v>42</v>
      </c>
      <c r="D247" s="62" t="s">
        <v>251</v>
      </c>
      <c r="E247" s="62" t="s">
        <v>68</v>
      </c>
      <c r="F247" s="63" t="s">
        <v>69</v>
      </c>
      <c r="I247" s="85"/>
      <c r="J247" s="85"/>
    </row>
    <row r="248" spans="1:10" x14ac:dyDescent="0.2">
      <c r="A248" s="13" t="s">
        <v>101</v>
      </c>
      <c r="B248" s="14" t="s">
        <v>10</v>
      </c>
      <c r="C248" s="96">
        <v>6</v>
      </c>
      <c r="D248" s="320">
        <v>675.26</v>
      </c>
      <c r="E248" s="15">
        <f>C248*D248</f>
        <v>4051.56</v>
      </c>
      <c r="I248" s="85"/>
      <c r="J248" s="85"/>
    </row>
    <row r="249" spans="1:10" x14ac:dyDescent="0.2">
      <c r="A249" s="13" t="s">
        <v>131</v>
      </c>
      <c r="B249" s="14" t="s">
        <v>10</v>
      </c>
      <c r="C249" s="96">
        <v>2</v>
      </c>
      <c r="D249" s="106"/>
      <c r="E249" s="15"/>
      <c r="I249" s="85"/>
      <c r="J249" s="85"/>
    </row>
    <row r="250" spans="1:10" x14ac:dyDescent="0.2">
      <c r="A250" s="13" t="s">
        <v>74</v>
      </c>
      <c r="B250" s="14" t="s">
        <v>10</v>
      </c>
      <c r="C250" s="15">
        <f>C248*C249</f>
        <v>12</v>
      </c>
      <c r="D250" s="87">
        <v>450</v>
      </c>
      <c r="E250" s="15">
        <f>C250*D250</f>
        <v>5400</v>
      </c>
      <c r="I250" s="85"/>
      <c r="J250" s="85"/>
    </row>
    <row r="251" spans="1:10" x14ac:dyDescent="0.2">
      <c r="A251" s="16" t="s">
        <v>102</v>
      </c>
      <c r="B251" s="17" t="s">
        <v>26</v>
      </c>
      <c r="C251" s="99">
        <v>60000</v>
      </c>
      <c r="D251" s="18">
        <f>E248+E250</f>
        <v>9451.56</v>
      </c>
      <c r="E251" s="18">
        <f>IFERROR(D251/C251,"-")</f>
        <v>0.157526</v>
      </c>
      <c r="I251" s="85"/>
      <c r="J251" s="85"/>
    </row>
    <row r="252" spans="1:10" ht="13.5" thickBot="1" x14ac:dyDescent="0.25">
      <c r="A252" s="16" t="s">
        <v>57</v>
      </c>
      <c r="B252" s="17" t="s">
        <v>18</v>
      </c>
      <c r="C252" s="94">
        <f>B225</f>
        <v>3700</v>
      </c>
      <c r="D252" s="18">
        <f>E251</f>
        <v>0.157526</v>
      </c>
      <c r="E252" s="18">
        <f>IFERROR(C252*D252,0)</f>
        <v>582.84619999999995</v>
      </c>
      <c r="I252" s="85"/>
      <c r="J252" s="85"/>
    </row>
    <row r="253" spans="1:10" ht="13.5" thickBot="1" x14ac:dyDescent="0.25">
      <c r="F253" s="21">
        <f>E252</f>
        <v>582.84619999999995</v>
      </c>
      <c r="I253" s="85"/>
      <c r="J253" s="85"/>
    </row>
    <row r="254" spans="1:10" ht="11.25" customHeight="1" x14ac:dyDescent="0.2">
      <c r="I254" s="85"/>
      <c r="J254" s="85"/>
    </row>
    <row r="255" spans="1:10" ht="11.25" customHeight="1" thickBot="1" x14ac:dyDescent="0.25">
      <c r="G255" s="9"/>
    </row>
    <row r="256" spans="1:10" ht="13.5" thickBot="1" x14ac:dyDescent="0.25">
      <c r="A256" s="24" t="s">
        <v>239</v>
      </c>
      <c r="B256" s="25"/>
      <c r="C256" s="25"/>
      <c r="D256" s="26"/>
      <c r="E256" s="27"/>
      <c r="F256" s="21">
        <f>+SUM(F185:F255)</f>
        <v>12094.283783100142</v>
      </c>
      <c r="G256" s="9"/>
    </row>
    <row r="257" spans="1:7" ht="11.25" customHeight="1" x14ac:dyDescent="0.2">
      <c r="G257" s="9"/>
    </row>
    <row r="258" spans="1:7" x14ac:dyDescent="0.2">
      <c r="A258" s="34" t="s">
        <v>78</v>
      </c>
      <c r="B258" s="34"/>
      <c r="C258" s="34"/>
      <c r="D258" s="35"/>
      <c r="E258" s="35"/>
      <c r="F258" s="33"/>
      <c r="G258" s="9"/>
    </row>
    <row r="259" spans="1:7" ht="11.25" customHeight="1" thickBot="1" x14ac:dyDescent="0.25">
      <c r="G259" s="9"/>
    </row>
    <row r="260" spans="1:7" ht="13.5" thickBot="1" x14ac:dyDescent="0.25">
      <c r="A260" s="60" t="s">
        <v>66</v>
      </c>
      <c r="B260" s="61" t="s">
        <v>67</v>
      </c>
      <c r="C260" s="61" t="s">
        <v>42</v>
      </c>
      <c r="D260" s="62" t="s">
        <v>251</v>
      </c>
      <c r="E260" s="62" t="s">
        <v>68</v>
      </c>
      <c r="F260" s="63" t="s">
        <v>69</v>
      </c>
      <c r="G260" s="9"/>
    </row>
    <row r="261" spans="1:7" x14ac:dyDescent="0.2">
      <c r="A261" s="16" t="s">
        <v>75</v>
      </c>
      <c r="B261" s="17" t="s">
        <v>10</v>
      </c>
      <c r="C261" s="101">
        <v>0.16666666666666666</v>
      </c>
      <c r="D261" s="87">
        <v>50</v>
      </c>
      <c r="E261" s="18">
        <f>C261*D261</f>
        <v>8.3333333333333321</v>
      </c>
      <c r="F261" s="55"/>
      <c r="G261" s="9"/>
    </row>
    <row r="262" spans="1:7" x14ac:dyDescent="0.2">
      <c r="A262" s="16" t="s">
        <v>28</v>
      </c>
      <c r="B262" s="17" t="s">
        <v>10</v>
      </c>
      <c r="C262" s="101">
        <f>2/6</f>
        <v>0.33333333333333331</v>
      </c>
      <c r="D262" s="87">
        <v>37.5</v>
      </c>
      <c r="E262" s="18">
        <f>C262*D262</f>
        <v>12.5</v>
      </c>
      <c r="F262" s="55"/>
      <c r="G262" s="9"/>
    </row>
    <row r="263" spans="1:7" x14ac:dyDescent="0.2">
      <c r="A263" s="16" t="s">
        <v>29</v>
      </c>
      <c r="B263" s="17" t="s">
        <v>10</v>
      </c>
      <c r="C263" s="101">
        <v>1</v>
      </c>
      <c r="D263" s="87">
        <v>18.899999999999999</v>
      </c>
      <c r="E263" s="18">
        <f>C263*D263</f>
        <v>18.899999999999999</v>
      </c>
      <c r="F263" s="55"/>
      <c r="G263" s="9"/>
    </row>
    <row r="264" spans="1:7" x14ac:dyDescent="0.2">
      <c r="A264" s="16" t="s">
        <v>59</v>
      </c>
      <c r="B264" s="17" t="s">
        <v>60</v>
      </c>
      <c r="C264" s="101"/>
      <c r="D264" s="87"/>
      <c r="E264" s="18">
        <f>C264*D264</f>
        <v>0</v>
      </c>
      <c r="F264" s="55"/>
      <c r="G264" s="9"/>
    </row>
    <row r="265" spans="1:7" ht="13.5" thickBot="1" x14ac:dyDescent="0.25">
      <c r="A265" s="16" t="s">
        <v>62</v>
      </c>
      <c r="B265" s="17" t="s">
        <v>60</v>
      </c>
      <c r="C265" s="101">
        <v>8.3333333333333329E-2</v>
      </c>
      <c r="D265" s="87">
        <v>2062.5</v>
      </c>
      <c r="E265" s="18">
        <f>C265*D265</f>
        <v>171.875</v>
      </c>
      <c r="F265" s="55"/>
      <c r="G265" s="9"/>
    </row>
    <row r="266" spans="1:7" ht="13.5" thickBot="1" x14ac:dyDescent="0.25">
      <c r="A266" s="34"/>
      <c r="B266" s="34"/>
      <c r="C266" s="34"/>
      <c r="D266" s="34"/>
      <c r="E266" s="35"/>
      <c r="F266" s="21">
        <f>SUM(E261:E265)</f>
        <v>211.60833333333335</v>
      </c>
      <c r="G266" s="9"/>
    </row>
    <row r="267" spans="1:7" ht="11.25" customHeight="1" thickBot="1" x14ac:dyDescent="0.25">
      <c r="G267" s="9"/>
    </row>
    <row r="268" spans="1:7" ht="13.5" thickBot="1" x14ac:dyDescent="0.25">
      <c r="A268" s="24" t="s">
        <v>240</v>
      </c>
      <c r="B268" s="25"/>
      <c r="C268" s="25"/>
      <c r="D268" s="26"/>
      <c r="E268" s="27"/>
      <c r="F268" s="21">
        <f>+F266</f>
        <v>211.60833333333335</v>
      </c>
      <c r="G268" s="9"/>
    </row>
    <row r="269" spans="1:7" ht="11.25" customHeight="1" x14ac:dyDescent="0.2">
      <c r="G269" s="9"/>
    </row>
    <row r="270" spans="1:7" x14ac:dyDescent="0.2">
      <c r="A270" s="34" t="s">
        <v>79</v>
      </c>
      <c r="B270" s="34"/>
      <c r="C270" s="34"/>
      <c r="D270" s="35"/>
      <c r="E270" s="35"/>
      <c r="F270" s="33"/>
    </row>
    <row r="271" spans="1:7" ht="11.25" customHeight="1" thickBot="1" x14ac:dyDescent="0.25"/>
    <row r="272" spans="1:7" ht="13.5" thickBot="1" x14ac:dyDescent="0.25">
      <c r="A272" s="60" t="s">
        <v>66</v>
      </c>
      <c r="B272" s="61" t="s">
        <v>67</v>
      </c>
      <c r="C272" s="61" t="s">
        <v>42</v>
      </c>
      <c r="D272" s="62" t="s">
        <v>251</v>
      </c>
      <c r="E272" s="62" t="s">
        <v>68</v>
      </c>
      <c r="F272" s="63" t="s">
        <v>69</v>
      </c>
    </row>
    <row r="273" spans="1:8" x14ac:dyDescent="0.2">
      <c r="A273" s="16" t="s">
        <v>237</v>
      </c>
      <c r="B273" s="53" t="s">
        <v>60</v>
      </c>
      <c r="C273" s="69">
        <v>2</v>
      </c>
      <c r="D273" s="89">
        <v>150</v>
      </c>
      <c r="E273" s="18">
        <f>+D273*C273</f>
        <v>300</v>
      </c>
      <c r="F273" s="55"/>
    </row>
    <row r="274" spans="1:8" x14ac:dyDescent="0.2">
      <c r="A274" s="16" t="s">
        <v>63</v>
      </c>
      <c r="B274" s="53" t="s">
        <v>8</v>
      </c>
      <c r="C274" s="156">
        <v>60</v>
      </c>
      <c r="D274" s="80">
        <f>SUM(E273:E273)</f>
        <v>300</v>
      </c>
      <c r="E274" s="80">
        <f>+D274/C274</f>
        <v>5</v>
      </c>
      <c r="F274" s="55"/>
    </row>
    <row r="275" spans="1:8" x14ac:dyDescent="0.2">
      <c r="A275" s="16" t="s">
        <v>238</v>
      </c>
      <c r="B275" s="17" t="s">
        <v>10</v>
      </c>
      <c r="C275" s="69">
        <v>2</v>
      </c>
      <c r="D275" s="89">
        <v>100</v>
      </c>
      <c r="E275" s="18">
        <f>C275*D275</f>
        <v>200</v>
      </c>
      <c r="F275" s="55"/>
    </row>
    <row r="276" spans="1:8" ht="13.5" thickBot="1" x14ac:dyDescent="0.25">
      <c r="A276" s="16" t="s">
        <v>39</v>
      </c>
      <c r="B276" s="53" t="s">
        <v>8</v>
      </c>
      <c r="C276" s="156">
        <v>1</v>
      </c>
      <c r="D276" s="80">
        <f>+E275</f>
        <v>200</v>
      </c>
      <c r="E276" s="80">
        <f>+D276/C276</f>
        <v>200</v>
      </c>
      <c r="F276" s="55"/>
    </row>
    <row r="277" spans="1:8" ht="13.5" thickBot="1" x14ac:dyDescent="0.25">
      <c r="A277" s="81"/>
      <c r="B277" s="81"/>
      <c r="C277" s="81"/>
      <c r="D277" s="124" t="s">
        <v>204</v>
      </c>
      <c r="E277" s="50">
        <f>$B$51</f>
        <v>1</v>
      </c>
      <c r="F277" s="82">
        <f>(E274+E276)*E277</f>
        <v>205</v>
      </c>
    </row>
    <row r="278" spans="1:8" s="51" customFormat="1" ht="11.25" customHeight="1" thickBot="1" x14ac:dyDescent="0.25">
      <c r="A278" s="9"/>
      <c r="B278" s="9"/>
      <c r="C278" s="9"/>
      <c r="D278" s="10"/>
      <c r="E278" s="10"/>
      <c r="F278" s="10"/>
      <c r="G278" s="84"/>
    </row>
    <row r="279" spans="1:8" ht="13.5" thickBot="1" x14ac:dyDescent="0.25">
      <c r="A279" s="24" t="s">
        <v>236</v>
      </c>
      <c r="B279" s="25"/>
      <c r="C279" s="25"/>
      <c r="D279" s="26"/>
      <c r="E279" s="27"/>
      <c r="F279" s="21">
        <f>+F277</f>
        <v>205</v>
      </c>
    </row>
    <row r="280" spans="1:8" ht="11.25" customHeight="1" thickBot="1" x14ac:dyDescent="0.25"/>
    <row r="281" spans="1:8" ht="17.25" customHeight="1" thickBot="1" x14ac:dyDescent="0.25">
      <c r="A281" s="24" t="s">
        <v>241</v>
      </c>
      <c r="B281" s="28"/>
      <c r="C281" s="28"/>
      <c r="D281" s="29"/>
      <c r="E281" s="30"/>
      <c r="F281" s="22">
        <f>+F143+F177+F256+F268+F279</f>
        <v>47705.333786100258</v>
      </c>
    </row>
    <row r="282" spans="1:8" ht="11.25" customHeight="1" x14ac:dyDescent="0.2"/>
    <row r="283" spans="1:8" x14ac:dyDescent="0.2">
      <c r="A283" s="11" t="s">
        <v>94</v>
      </c>
    </row>
    <row r="284" spans="1:8" ht="11.25" customHeight="1" thickBot="1" x14ac:dyDescent="0.25"/>
    <row r="285" spans="1:8" ht="13.5" thickBot="1" x14ac:dyDescent="0.25">
      <c r="A285" s="60" t="s">
        <v>66</v>
      </c>
      <c r="B285" s="61" t="s">
        <v>67</v>
      </c>
      <c r="C285" s="61" t="s">
        <v>42</v>
      </c>
      <c r="D285" s="62" t="s">
        <v>251</v>
      </c>
      <c r="E285" s="62" t="s">
        <v>68</v>
      </c>
      <c r="F285" s="63" t="s">
        <v>69</v>
      </c>
    </row>
    <row r="286" spans="1:8" ht="13.5" thickBot="1" x14ac:dyDescent="0.25">
      <c r="A286" s="13" t="s">
        <v>38</v>
      </c>
      <c r="B286" s="14" t="s">
        <v>2</v>
      </c>
      <c r="C286" s="142">
        <f>'4.BDI'!C20*100</f>
        <v>25.81</v>
      </c>
      <c r="D286" s="15">
        <f>+F281</f>
        <v>47705.333786100258</v>
      </c>
      <c r="E286" s="15">
        <f>C286*D286/100</f>
        <v>12312.746650192477</v>
      </c>
    </row>
    <row r="287" spans="1:8" ht="13.5" thickBot="1" x14ac:dyDescent="0.25">
      <c r="F287" s="21">
        <f>+E286</f>
        <v>12312.746650192477</v>
      </c>
    </row>
    <row r="288" spans="1:8" ht="11.25" customHeight="1" thickBot="1" x14ac:dyDescent="0.25">
      <c r="H288" s="318">
        <f>F292*'4.BDI'!C12</f>
        <v>3763.1336433555548</v>
      </c>
    </row>
    <row r="289" spans="1:8" ht="13.5" thickBot="1" x14ac:dyDescent="0.25">
      <c r="A289" s="24" t="s">
        <v>256</v>
      </c>
      <c r="B289" s="28"/>
      <c r="C289" s="28"/>
      <c r="D289" s="29"/>
      <c r="E289" s="30"/>
      <c r="F289" s="22">
        <f>F287</f>
        <v>12312.746650192477</v>
      </c>
    </row>
    <row r="290" spans="1:8" x14ac:dyDescent="0.2">
      <c r="A290" s="34"/>
      <c r="B290" s="34"/>
      <c r="C290" s="34"/>
      <c r="D290" s="35"/>
      <c r="E290" s="35"/>
      <c r="F290" s="33"/>
      <c r="H290" s="318">
        <f>H293-H292</f>
        <v>918434.99476448714</v>
      </c>
    </row>
    <row r="291" spans="1:8" ht="11.25" customHeight="1" thickBot="1" x14ac:dyDescent="0.25"/>
    <row r="292" spans="1:8" ht="24.75" customHeight="1" thickBot="1" x14ac:dyDescent="0.25">
      <c r="A292" s="24" t="s">
        <v>242</v>
      </c>
      <c r="B292" s="28"/>
      <c r="C292" s="28"/>
      <c r="D292" s="29"/>
      <c r="E292" s="30"/>
      <c r="F292" s="22">
        <f>F281+F289</f>
        <v>60018.080436292737</v>
      </c>
      <c r="H292" s="318">
        <f>F292*12</f>
        <v>720216.96523551282</v>
      </c>
    </row>
    <row r="293" spans="1:8" ht="12.6" customHeight="1" x14ac:dyDescent="0.2">
      <c r="A293" s="56"/>
      <c r="B293" s="56"/>
      <c r="C293" s="56"/>
      <c r="D293" s="57"/>
      <c r="E293" s="57"/>
      <c r="F293" s="57"/>
      <c r="H293" s="9">
        <v>1638651.96</v>
      </c>
    </row>
    <row r="294" spans="1:8" ht="14.25" x14ac:dyDescent="0.2">
      <c r="A294" s="8"/>
      <c r="B294" s="8"/>
      <c r="C294" s="8"/>
      <c r="D294" s="36"/>
      <c r="E294" s="36"/>
    </row>
    <row r="295" spans="1:8" ht="16.149999999999999" customHeight="1" x14ac:dyDescent="0.2">
      <c r="A295" s="253" t="s">
        <v>235</v>
      </c>
      <c r="B295" s="254"/>
      <c r="C295" s="254"/>
      <c r="D295" s="255">
        <f>'7. Dimensionamento'!C15</f>
        <v>887.12840738726902</v>
      </c>
      <c r="E295" s="256" t="s">
        <v>27</v>
      </c>
      <c r="G295" s="10" t="s">
        <v>214</v>
      </c>
    </row>
    <row r="296" spans="1:8" ht="13.5" thickBot="1" x14ac:dyDescent="0.25"/>
    <row r="297" spans="1:8" ht="25.5" customHeight="1" thickBot="1" x14ac:dyDescent="0.25">
      <c r="A297" s="24" t="s">
        <v>73</v>
      </c>
      <c r="B297" s="25"/>
      <c r="C297" s="25"/>
      <c r="D297" s="26"/>
      <c r="E297" s="257" t="s">
        <v>34</v>
      </c>
      <c r="F297" s="258">
        <f>IFERROR(F292/D295,"-")</f>
        <v>67.6543327172391</v>
      </c>
      <c r="G297" s="10" t="s">
        <v>214</v>
      </c>
    </row>
    <row r="298" spans="1:8" ht="12.6" customHeight="1" x14ac:dyDescent="0.2">
      <c r="A298" s="34"/>
      <c r="B298" s="34"/>
      <c r="C298" s="34"/>
      <c r="D298" s="35"/>
      <c r="E298" s="35"/>
      <c r="F298" s="35"/>
    </row>
    <row r="299" spans="1:8" s="4" customFormat="1" ht="9.75" customHeight="1" x14ac:dyDescent="0.2">
      <c r="A299" s="39"/>
      <c r="B299" s="10"/>
      <c r="C299" s="10"/>
      <c r="D299" s="10"/>
      <c r="E299" s="10"/>
      <c r="F299" s="10"/>
      <c r="G299" s="6"/>
    </row>
    <row r="300" spans="1:8" s="4" customFormat="1" ht="9.75" customHeight="1" x14ac:dyDescent="0.2">
      <c r="A300" s="39"/>
      <c r="B300" s="10"/>
      <c r="C300" s="10"/>
      <c r="D300" s="10"/>
      <c r="E300" s="10"/>
      <c r="F300" s="10"/>
      <c r="G300" s="6"/>
    </row>
    <row r="301" spans="1:8" s="4" customFormat="1" ht="9.75" customHeight="1" x14ac:dyDescent="0.2">
      <c r="A301" s="39"/>
      <c r="B301" s="10"/>
      <c r="C301" s="10"/>
      <c r="D301" s="10"/>
      <c r="E301" s="10"/>
      <c r="F301" s="10"/>
      <c r="G301" s="6"/>
    </row>
    <row r="331" spans="4:7" ht="9" customHeight="1" x14ac:dyDescent="0.2">
      <c r="D331" s="9"/>
      <c r="E331" s="9"/>
      <c r="F331" s="9"/>
      <c r="G331" s="9"/>
    </row>
  </sheetData>
  <mergeCells count="7">
    <mergeCell ref="A47:D47"/>
    <mergeCell ref="A11:F11"/>
    <mergeCell ref="A12:F12"/>
    <mergeCell ref="A14:F14"/>
    <mergeCell ref="A24:C24"/>
    <mergeCell ref="A39:E39"/>
    <mergeCell ref="A40:D40"/>
  </mergeCells>
  <hyperlinks>
    <hyperlink ref="A199" location="AbaRemun" display="3.1.2. Remuneração do Capital" xr:uid="{E2F6AEFD-44D6-486A-BBFA-512796134BF2}"/>
    <hyperlink ref="A183" location="AbaDeprec" display="3.1.1. Depreciação" xr:uid="{70F3E660-9D7A-49EC-961D-C721CC5D43B7}"/>
  </hyperlinks>
  <pageMargins left="0.9055118110236221" right="0.51181102362204722" top="0.74803149606299213" bottom="0.74803149606299213" header="0.31496062992125984" footer="0.31496062992125984"/>
  <pageSetup paperSize="9" scale="76" fitToHeight="0" orientation="portrait" r:id="rId1"/>
  <headerFooter alignWithMargins="0">
    <oddFooter>&amp;R&amp;P de &amp;N</oddFooter>
  </headerFooter>
  <rowBreaks count="4" manualBreakCount="4">
    <brk id="52" max="16383" man="1"/>
    <brk id="122" max="16383" man="1"/>
    <brk id="178" max="16383" man="1"/>
    <brk id="245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8"/>
  <sheetViews>
    <sheetView zoomScaleNormal="100" workbookViewId="0">
      <selection activeCell="C37" sqref="C37"/>
    </sheetView>
  </sheetViews>
  <sheetFormatPr defaultRowHeight="12.75" x14ac:dyDescent="0.2"/>
  <cols>
    <col min="1" max="1" width="13.5703125" style="1" customWidth="1"/>
    <col min="2" max="2" width="39.5703125" style="1" bestFit="1" customWidth="1"/>
    <col min="3" max="3" width="14.5703125" style="1" customWidth="1"/>
    <col min="4" max="4" width="37.28515625" style="159" customWidth="1"/>
    <col min="5" max="10" width="9.140625" style="1"/>
    <col min="11" max="11" width="11" style="1" bestFit="1" customWidth="1"/>
    <col min="12" max="16384" width="9.140625" style="1"/>
  </cols>
  <sheetData>
    <row r="1" spans="1:12" x14ac:dyDescent="0.2">
      <c r="A1" s="11" t="s">
        <v>212</v>
      </c>
    </row>
    <row r="2" spans="1:12" x14ac:dyDescent="0.2">
      <c r="A2" s="141" t="s">
        <v>263</v>
      </c>
    </row>
    <row r="3" spans="1:12" s="4" customFormat="1" ht="15.6" customHeight="1" x14ac:dyDescent="0.2">
      <c r="B3" s="140"/>
      <c r="C3" s="140"/>
      <c r="D3" s="140"/>
      <c r="E3" s="140"/>
      <c r="F3" s="140"/>
      <c r="G3" s="6"/>
    </row>
    <row r="4" spans="1:12" s="4" customFormat="1" ht="15.6" customHeight="1" x14ac:dyDescent="0.2">
      <c r="A4" s="308" t="s">
        <v>313</v>
      </c>
      <c r="B4" s="140"/>
      <c r="C4" s="140"/>
      <c r="D4" s="140"/>
      <c r="E4" s="140"/>
      <c r="F4" s="140"/>
      <c r="G4" s="6"/>
    </row>
    <row r="5" spans="1:12" s="4" customFormat="1" ht="16.5" customHeight="1" x14ac:dyDescent="0.2">
      <c r="A5" s="308" t="s">
        <v>310</v>
      </c>
      <c r="B5" s="5"/>
      <c r="C5" s="5"/>
      <c r="D5" s="6"/>
      <c r="E5" s="6"/>
      <c r="F5" s="6"/>
      <c r="G5" s="6"/>
    </row>
    <row r="6" spans="1:12" ht="13.5" thickBot="1" x14ac:dyDescent="0.25"/>
    <row r="7" spans="1:12" ht="18" x14ac:dyDescent="0.2">
      <c r="A7" s="355" t="s">
        <v>245</v>
      </c>
      <c r="B7" s="356"/>
      <c r="C7" s="357"/>
      <c r="D7" s="151"/>
      <c r="E7" s="151"/>
      <c r="F7" s="151"/>
    </row>
    <row r="8" spans="1:12" ht="14.25" x14ac:dyDescent="0.2">
      <c r="A8" s="170" t="s">
        <v>150</v>
      </c>
      <c r="B8" s="171" t="s">
        <v>151</v>
      </c>
      <c r="C8" s="172" t="s">
        <v>152</v>
      </c>
      <c r="D8" s="173"/>
    </row>
    <row r="9" spans="1:12" ht="14.25" x14ac:dyDescent="0.2">
      <c r="A9" s="170" t="s">
        <v>153</v>
      </c>
      <c r="B9" s="171" t="s">
        <v>43</v>
      </c>
      <c r="C9" s="174">
        <v>0.2</v>
      </c>
      <c r="D9" s="173"/>
      <c r="F9" s="159"/>
      <c r="G9" s="159"/>
      <c r="H9" s="159"/>
      <c r="I9" s="159"/>
      <c r="J9" s="159"/>
      <c r="K9" s="159"/>
      <c r="L9" s="159"/>
    </row>
    <row r="10" spans="1:12" ht="14.25" x14ac:dyDescent="0.2">
      <c r="A10" s="170" t="s">
        <v>154</v>
      </c>
      <c r="B10" s="171" t="s">
        <v>155</v>
      </c>
      <c r="C10" s="174">
        <v>1.4999999999999999E-2</v>
      </c>
      <c r="D10" s="173"/>
      <c r="F10" s="159"/>
      <c r="G10" s="159"/>
      <c r="H10" s="159"/>
      <c r="I10" s="159"/>
      <c r="J10" s="159"/>
      <c r="K10" s="159"/>
      <c r="L10" s="159"/>
    </row>
    <row r="11" spans="1:12" ht="14.25" x14ac:dyDescent="0.2">
      <c r="A11" s="170" t="s">
        <v>156</v>
      </c>
      <c r="B11" s="171" t="s">
        <v>157</v>
      </c>
      <c r="C11" s="174">
        <v>0.01</v>
      </c>
      <c r="D11" s="173"/>
      <c r="F11" s="159"/>
      <c r="G11" s="159"/>
      <c r="H11" s="159"/>
      <c r="I11" s="159"/>
      <c r="J11" s="159"/>
      <c r="K11" s="159"/>
      <c r="L11" s="159"/>
    </row>
    <row r="12" spans="1:12" ht="14.25" x14ac:dyDescent="0.2">
      <c r="A12" s="170" t="s">
        <v>158</v>
      </c>
      <c r="B12" s="171" t="s">
        <v>159</v>
      </c>
      <c r="C12" s="174">
        <v>2E-3</v>
      </c>
      <c r="D12" s="173"/>
      <c r="F12" s="159"/>
      <c r="G12" s="159"/>
      <c r="H12" s="159"/>
      <c r="I12" s="159"/>
      <c r="J12" s="159"/>
      <c r="K12" s="159"/>
      <c r="L12" s="159"/>
    </row>
    <row r="13" spans="1:12" ht="14.25" x14ac:dyDescent="0.2">
      <c r="A13" s="170" t="s">
        <v>160</v>
      </c>
      <c r="B13" s="171" t="s">
        <v>161</v>
      </c>
      <c r="C13" s="174">
        <v>6.0000000000000001E-3</v>
      </c>
      <c r="D13" s="173"/>
      <c r="F13" s="159"/>
      <c r="G13" s="159"/>
      <c r="H13" s="159"/>
      <c r="I13" s="159"/>
      <c r="J13" s="159"/>
      <c r="K13" s="159"/>
      <c r="L13" s="159"/>
    </row>
    <row r="14" spans="1:12" ht="14.25" x14ac:dyDescent="0.2">
      <c r="A14" s="170" t="s">
        <v>162</v>
      </c>
      <c r="B14" s="171" t="s">
        <v>163</v>
      </c>
      <c r="C14" s="174">
        <v>2.5000000000000001E-2</v>
      </c>
      <c r="D14" s="173"/>
      <c r="F14" s="159"/>
      <c r="G14" s="159"/>
      <c r="H14" s="159"/>
      <c r="I14" s="159"/>
      <c r="J14" s="159"/>
      <c r="K14" s="159"/>
      <c r="L14" s="159"/>
    </row>
    <row r="15" spans="1:12" ht="14.25" x14ac:dyDescent="0.2">
      <c r="A15" s="170" t="s">
        <v>164</v>
      </c>
      <c r="B15" s="171" t="s">
        <v>165</v>
      </c>
      <c r="C15" s="174">
        <v>0.03</v>
      </c>
      <c r="D15" s="173"/>
      <c r="F15" s="159"/>
      <c r="G15" s="159"/>
      <c r="H15" s="159"/>
      <c r="I15" s="159"/>
      <c r="J15" s="159"/>
      <c r="K15" s="159"/>
      <c r="L15" s="159"/>
    </row>
    <row r="16" spans="1:12" ht="14.25" x14ac:dyDescent="0.2">
      <c r="A16" s="170" t="s">
        <v>166</v>
      </c>
      <c r="B16" s="171" t="s">
        <v>44</v>
      </c>
      <c r="C16" s="174">
        <v>0.08</v>
      </c>
      <c r="D16" s="175"/>
      <c r="F16" s="159"/>
      <c r="G16" s="159"/>
      <c r="H16" s="159"/>
      <c r="I16" s="159"/>
      <c r="J16" s="159"/>
      <c r="K16" s="159"/>
      <c r="L16" s="159"/>
    </row>
    <row r="17" spans="1:12" ht="15" x14ac:dyDescent="0.2">
      <c r="A17" s="170" t="s">
        <v>167</v>
      </c>
      <c r="B17" s="176" t="s">
        <v>168</v>
      </c>
      <c r="C17" s="177">
        <f>SUM(C9:C16)</f>
        <v>0.36800000000000005</v>
      </c>
      <c r="D17" s="175"/>
      <c r="F17" s="159"/>
      <c r="G17" s="159"/>
      <c r="H17" s="159"/>
      <c r="I17" s="159"/>
      <c r="J17" s="159"/>
      <c r="K17" s="159"/>
      <c r="L17" s="159"/>
    </row>
    <row r="18" spans="1:12" ht="15" x14ac:dyDescent="0.2">
      <c r="A18" s="178"/>
      <c r="B18" s="179"/>
      <c r="C18" s="180"/>
      <c r="D18" s="175"/>
      <c r="F18" s="159"/>
      <c r="G18" s="159"/>
      <c r="H18" s="159"/>
      <c r="I18" s="159"/>
      <c r="J18" s="159"/>
      <c r="K18" s="159"/>
      <c r="L18" s="159"/>
    </row>
    <row r="19" spans="1:12" ht="14.25" x14ac:dyDescent="0.2">
      <c r="A19" s="170" t="s">
        <v>169</v>
      </c>
      <c r="B19" s="181" t="s">
        <v>170</v>
      </c>
      <c r="C19" s="174">
        <f>ROUND(IF('3.CAGED'!C32&gt;24,(1-12/'3.CAGED'!C32)*0.1111,0.1111-C28),4)</f>
        <v>6.3799999999999996E-2</v>
      </c>
      <c r="D19" s="175"/>
      <c r="F19" s="159"/>
      <c r="G19" s="159"/>
      <c r="H19" s="159"/>
      <c r="I19" s="159"/>
      <c r="J19" s="159"/>
      <c r="K19" s="159"/>
      <c r="L19" s="159"/>
    </row>
    <row r="20" spans="1:12" ht="14.25" x14ac:dyDescent="0.2">
      <c r="A20" s="170" t="s">
        <v>171</v>
      </c>
      <c r="B20" s="181" t="s">
        <v>172</v>
      </c>
      <c r="C20" s="174">
        <f>ROUND('3.CAGED'!C36/'3.CAGED'!C33,4)</f>
        <v>8.3299999999999999E-2</v>
      </c>
      <c r="D20" s="175"/>
      <c r="F20" s="159"/>
      <c r="G20" s="159"/>
      <c r="H20" s="159"/>
      <c r="I20" s="159"/>
      <c r="J20" s="159"/>
      <c r="K20" s="159"/>
      <c r="L20" s="159"/>
    </row>
    <row r="21" spans="1:12" ht="14.25" x14ac:dyDescent="0.2">
      <c r="A21" s="170" t="s">
        <v>233</v>
      </c>
      <c r="B21" s="181" t="s">
        <v>174</v>
      </c>
      <c r="C21" s="174">
        <v>5.9999999999999995E-4</v>
      </c>
      <c r="D21" s="175"/>
      <c r="F21" s="159"/>
      <c r="G21" s="159"/>
      <c r="H21" s="159"/>
      <c r="I21" s="159"/>
      <c r="J21" s="159"/>
      <c r="K21" s="159"/>
      <c r="L21" s="159"/>
    </row>
    <row r="22" spans="1:12" ht="14.25" x14ac:dyDescent="0.2">
      <c r="A22" s="170" t="s">
        <v>173</v>
      </c>
      <c r="B22" s="181" t="s">
        <v>176</v>
      </c>
      <c r="C22" s="174">
        <v>8.2000000000000007E-3</v>
      </c>
      <c r="D22" s="175"/>
      <c r="F22" s="159"/>
      <c r="G22" s="159"/>
      <c r="H22" s="159"/>
      <c r="I22" s="159"/>
      <c r="J22" s="159"/>
      <c r="K22" s="159"/>
      <c r="L22" s="159"/>
    </row>
    <row r="23" spans="1:12" ht="14.25" x14ac:dyDescent="0.2">
      <c r="A23" s="170" t="s">
        <v>175</v>
      </c>
      <c r="B23" s="181" t="s">
        <v>178</v>
      </c>
      <c r="C23" s="174">
        <v>3.0999999999999999E-3</v>
      </c>
      <c r="D23" s="175"/>
      <c r="F23" s="159"/>
      <c r="G23" s="159"/>
      <c r="H23" s="159"/>
      <c r="I23" s="159"/>
      <c r="J23" s="159"/>
      <c r="K23" s="159"/>
      <c r="L23" s="159"/>
    </row>
    <row r="24" spans="1:12" ht="14.25" x14ac:dyDescent="0.2">
      <c r="A24" s="170" t="s">
        <v>177</v>
      </c>
      <c r="B24" s="181" t="s">
        <v>179</v>
      </c>
      <c r="C24" s="174">
        <v>1.66E-2</v>
      </c>
      <c r="D24" s="175"/>
      <c r="F24" s="159"/>
      <c r="G24" s="159"/>
      <c r="H24" s="159"/>
      <c r="I24" s="159"/>
      <c r="J24" s="159"/>
      <c r="K24" s="159"/>
      <c r="L24" s="159"/>
    </row>
    <row r="25" spans="1:12" ht="15" x14ac:dyDescent="0.2">
      <c r="A25" s="170" t="s">
        <v>180</v>
      </c>
      <c r="B25" s="176" t="s">
        <v>181</v>
      </c>
      <c r="C25" s="177">
        <f>SUM(C19:C24)</f>
        <v>0.17560000000000001</v>
      </c>
      <c r="D25" s="182"/>
      <c r="F25" s="159"/>
      <c r="G25" s="159"/>
      <c r="H25" s="159"/>
      <c r="I25" s="159"/>
      <c r="J25" s="159"/>
      <c r="K25" s="159"/>
      <c r="L25" s="159"/>
    </row>
    <row r="26" spans="1:12" ht="15" x14ac:dyDescent="0.2">
      <c r="A26" s="178"/>
      <c r="B26" s="179"/>
      <c r="C26" s="180"/>
      <c r="D26" s="182"/>
      <c r="F26" s="159"/>
      <c r="G26" s="159"/>
      <c r="H26" s="159"/>
      <c r="I26" s="159"/>
      <c r="J26" s="159"/>
      <c r="K26" s="159"/>
      <c r="L26" s="159"/>
    </row>
    <row r="27" spans="1:12" ht="14.25" x14ac:dyDescent="0.2">
      <c r="A27" s="170" t="s">
        <v>182</v>
      </c>
      <c r="B27" s="171" t="s">
        <v>183</v>
      </c>
      <c r="C27" s="174">
        <f>ROUND(('3.CAGED'!C37) *'3.CAGED'!C30/'3.CAGED'!C33,4)</f>
        <v>2.6499999999999999E-2</v>
      </c>
      <c r="D27" s="175"/>
      <c r="E27" s="183"/>
      <c r="F27" s="159"/>
      <c r="G27" s="159"/>
      <c r="H27" s="159"/>
      <c r="I27" s="159"/>
      <c r="J27" s="159"/>
      <c r="K27" s="159"/>
      <c r="L27" s="159"/>
    </row>
    <row r="28" spans="1:12" ht="14.25" x14ac:dyDescent="0.2">
      <c r="A28" s="170" t="s">
        <v>232</v>
      </c>
      <c r="B28" s="171" t="s">
        <v>185</v>
      </c>
      <c r="C28" s="174">
        <f>ROUND(IF('3.CAGED'!C32&gt;12,12/'3.CAGED'!C32*0.1111,0.1111),4)</f>
        <v>4.7300000000000002E-2</v>
      </c>
      <c r="D28" s="175"/>
      <c r="F28" s="159"/>
      <c r="G28" s="159"/>
      <c r="H28" s="184"/>
      <c r="I28" s="159"/>
      <c r="J28" s="159"/>
      <c r="K28" s="159"/>
      <c r="L28" s="159"/>
    </row>
    <row r="29" spans="1:12" ht="14.25" x14ac:dyDescent="0.2">
      <c r="A29" s="170" t="s">
        <v>184</v>
      </c>
      <c r="B29" s="171" t="s">
        <v>187</v>
      </c>
      <c r="C29" s="174">
        <f>C27*C28</f>
        <v>1.2534499999999999E-3</v>
      </c>
      <c r="D29" s="175"/>
      <c r="E29" s="183"/>
      <c r="F29" s="159"/>
      <c r="G29" s="159"/>
      <c r="H29" s="159"/>
      <c r="I29" s="159"/>
      <c r="J29" s="159"/>
      <c r="K29" s="159"/>
      <c r="L29" s="159"/>
    </row>
    <row r="30" spans="1:12" ht="14.25" x14ac:dyDescent="0.2">
      <c r="A30" s="170" t="s">
        <v>186</v>
      </c>
      <c r="B30" s="171" t="s">
        <v>189</v>
      </c>
      <c r="C30" s="174">
        <f>ROUND(('3.CAGED'!C33+'3.CAGED'!C34+'3.CAGED'!C36)/'3.CAGED'!C31*'3.CAGED'!C38*'3.CAGED'!C39*'3.CAGED'!C30/'3.CAGED'!C33,4)</f>
        <v>2.7699999999999999E-2</v>
      </c>
      <c r="D30" s="175"/>
      <c r="F30" s="159"/>
      <c r="G30" s="185"/>
      <c r="H30" s="159"/>
      <c r="I30" s="159"/>
      <c r="J30" s="159"/>
      <c r="K30" s="159"/>
      <c r="L30" s="159"/>
    </row>
    <row r="31" spans="1:12" ht="14.25" x14ac:dyDescent="0.2">
      <c r="A31" s="170" t="s">
        <v>188</v>
      </c>
      <c r="B31" s="171" t="s">
        <v>190</v>
      </c>
      <c r="C31" s="174">
        <f>ROUND(('3.CAGED'!C35/'3.CAGED'!C33)*'3.CAGED'!C30/12,4)</f>
        <v>1.8E-3</v>
      </c>
      <c r="D31" s="175"/>
      <c r="F31" s="159"/>
      <c r="G31" s="159"/>
      <c r="H31" s="159"/>
      <c r="I31" s="159"/>
      <c r="J31" s="159"/>
      <c r="K31" s="159"/>
      <c r="L31" s="159"/>
    </row>
    <row r="32" spans="1:12" ht="15" x14ac:dyDescent="0.2">
      <c r="A32" s="170" t="s">
        <v>191</v>
      </c>
      <c r="B32" s="176" t="s">
        <v>192</v>
      </c>
      <c r="C32" s="177">
        <f>SUM(C27:C31)</f>
        <v>0.10455345000000001</v>
      </c>
      <c r="D32" s="182"/>
      <c r="F32" s="159"/>
      <c r="G32" s="159"/>
      <c r="H32" s="159"/>
      <c r="I32" s="159"/>
      <c r="J32" s="159"/>
      <c r="K32" s="159"/>
      <c r="L32" s="159"/>
    </row>
    <row r="33" spans="1:12" ht="15" x14ac:dyDescent="0.2">
      <c r="A33" s="178"/>
      <c r="B33" s="179"/>
      <c r="C33" s="180"/>
      <c r="D33" s="182"/>
      <c r="F33" s="159"/>
      <c r="G33" s="159"/>
      <c r="H33" s="159"/>
      <c r="I33" s="159"/>
      <c r="J33" s="159"/>
      <c r="K33" s="159"/>
      <c r="L33" s="159"/>
    </row>
    <row r="34" spans="1:12" ht="14.25" x14ac:dyDescent="0.2">
      <c r="A34" s="170" t="s">
        <v>193</v>
      </c>
      <c r="B34" s="171" t="s">
        <v>194</v>
      </c>
      <c r="C34" s="174">
        <f>ROUND(C17*C25,4)</f>
        <v>6.4600000000000005E-2</v>
      </c>
      <c r="D34" s="175"/>
      <c r="F34" s="159"/>
      <c r="G34" s="159"/>
      <c r="H34" s="159"/>
      <c r="I34" s="159"/>
      <c r="J34" s="159"/>
      <c r="K34" s="159"/>
      <c r="L34" s="159"/>
    </row>
    <row r="35" spans="1:12" ht="28.5" x14ac:dyDescent="0.2">
      <c r="A35" s="170" t="s">
        <v>195</v>
      </c>
      <c r="B35" s="186" t="s">
        <v>309</v>
      </c>
      <c r="C35" s="174">
        <f>ROUND((C27*C16),4)</f>
        <v>2.0999999999999999E-3</v>
      </c>
      <c r="D35" s="175"/>
      <c r="F35" s="159"/>
      <c r="G35" s="159"/>
      <c r="H35" s="159"/>
      <c r="I35" s="159"/>
      <c r="J35" s="159"/>
      <c r="K35" s="159"/>
      <c r="L35" s="159"/>
    </row>
    <row r="36" spans="1:12" ht="15" x14ac:dyDescent="0.2">
      <c r="A36" s="170" t="s">
        <v>196</v>
      </c>
      <c r="B36" s="176" t="s">
        <v>197</v>
      </c>
      <c r="C36" s="177">
        <f>SUM(C34:C35)</f>
        <v>6.6700000000000009E-2</v>
      </c>
      <c r="D36" s="187"/>
      <c r="F36" s="159"/>
      <c r="G36" s="159"/>
      <c r="H36" s="159"/>
      <c r="I36" s="159"/>
      <c r="J36" s="159"/>
      <c r="K36" s="159"/>
      <c r="L36" s="159"/>
    </row>
    <row r="37" spans="1:12" ht="15.75" thickBot="1" x14ac:dyDescent="0.25">
      <c r="A37" s="188"/>
      <c r="B37" s="189" t="s">
        <v>198</v>
      </c>
      <c r="C37" s="190">
        <f>C36+C32+C25+C17</f>
        <v>0.71485345000000011</v>
      </c>
      <c r="D37" s="187"/>
      <c r="F37" s="159"/>
      <c r="G37" s="159"/>
      <c r="H37" s="159"/>
      <c r="I37" s="159"/>
      <c r="J37" s="159"/>
      <c r="K37" s="159"/>
      <c r="L37" s="159"/>
    </row>
    <row r="38" spans="1:12" ht="15" x14ac:dyDescent="0.2">
      <c r="A38" s="175"/>
      <c r="B38" s="191"/>
      <c r="C38" s="192"/>
      <c r="D38" s="193"/>
      <c r="F38" s="159"/>
      <c r="G38" s="159"/>
      <c r="H38" s="159"/>
      <c r="I38" s="159"/>
      <c r="J38" s="159"/>
      <c r="K38" s="159"/>
      <c r="L38" s="159"/>
    </row>
    <row r="39" spans="1:12" ht="14.25" x14ac:dyDescent="0.2">
      <c r="A39" s="175"/>
      <c r="B39" s="175"/>
      <c r="C39" s="194"/>
      <c r="D39" s="195"/>
      <c r="F39" s="159"/>
      <c r="G39" s="159"/>
      <c r="H39" s="159"/>
      <c r="I39" s="159"/>
      <c r="J39" s="159"/>
      <c r="K39" s="159"/>
      <c r="L39" s="159"/>
    </row>
    <row r="40" spans="1:12" ht="14.25" x14ac:dyDescent="0.2">
      <c r="A40" s="173"/>
      <c r="B40" s="173"/>
      <c r="C40" s="196"/>
      <c r="D40" s="173"/>
      <c r="F40" s="159"/>
      <c r="G40" s="159"/>
      <c r="H40" s="159"/>
      <c r="I40" s="159"/>
      <c r="J40" s="159"/>
      <c r="K40" s="159"/>
      <c r="L40" s="159"/>
    </row>
    <row r="41" spans="1:12" ht="14.25" x14ac:dyDescent="0.2">
      <c r="A41" s="173"/>
      <c r="B41" s="173"/>
      <c r="C41" s="196"/>
      <c r="D41" s="173"/>
      <c r="F41" s="159"/>
      <c r="G41" s="159"/>
      <c r="H41" s="159"/>
      <c r="I41" s="159"/>
      <c r="J41" s="159"/>
      <c r="K41" s="159"/>
      <c r="L41" s="159"/>
    </row>
    <row r="42" spans="1:12" ht="14.25" x14ac:dyDescent="0.2">
      <c r="A42" s="173"/>
      <c r="B42" s="173"/>
      <c r="C42" s="196"/>
      <c r="D42" s="173"/>
      <c r="F42" s="159"/>
      <c r="G42" s="159"/>
      <c r="H42" s="159"/>
      <c r="I42" s="159"/>
      <c r="J42" s="159"/>
      <c r="K42" s="159"/>
      <c r="L42" s="159"/>
    </row>
    <row r="43" spans="1:12" ht="15" x14ac:dyDescent="0.2">
      <c r="A43" s="173"/>
      <c r="B43" s="197"/>
      <c r="C43" s="198"/>
      <c r="D43" s="173"/>
      <c r="F43" s="159"/>
      <c r="G43" s="159"/>
      <c r="H43" s="159"/>
      <c r="I43" s="159"/>
      <c r="J43" s="159"/>
      <c r="K43" s="159"/>
      <c r="L43" s="159"/>
    </row>
    <row r="44" spans="1:12" ht="15" x14ac:dyDescent="0.2">
      <c r="A44" s="187"/>
      <c r="B44" s="197"/>
      <c r="C44" s="198"/>
      <c r="D44" s="187"/>
      <c r="E44" s="159"/>
      <c r="F44" s="159"/>
      <c r="G44" s="159"/>
      <c r="H44" s="159"/>
      <c r="I44" s="159"/>
      <c r="J44" s="159"/>
      <c r="K44" s="159"/>
      <c r="L44" s="159"/>
    </row>
    <row r="45" spans="1:12" ht="16.5" x14ac:dyDescent="0.2">
      <c r="A45" s="199"/>
      <c r="B45" s="159"/>
      <c r="C45" s="159"/>
      <c r="E45" s="159"/>
      <c r="F45" s="159"/>
      <c r="G45" s="159"/>
      <c r="H45" s="159"/>
      <c r="I45" s="159"/>
      <c r="J45" s="159"/>
      <c r="K45" s="159"/>
      <c r="L45" s="159"/>
    </row>
    <row r="46" spans="1:12" x14ac:dyDescent="0.2">
      <c r="A46" s="200"/>
      <c r="B46" s="201"/>
      <c r="C46" s="201"/>
      <c r="E46" s="159"/>
      <c r="F46" s="159"/>
      <c r="G46" s="159"/>
      <c r="H46" s="159"/>
      <c r="I46" s="159"/>
      <c r="J46" s="159"/>
      <c r="K46" s="159"/>
      <c r="L46" s="159"/>
    </row>
    <row r="47" spans="1:12" ht="14.25" x14ac:dyDescent="0.2">
      <c r="A47" s="173"/>
      <c r="B47" s="202"/>
      <c r="C47" s="201"/>
      <c r="E47" s="159"/>
      <c r="F47" s="159"/>
      <c r="G47" s="159"/>
      <c r="H47" s="159"/>
      <c r="I47" s="159"/>
      <c r="J47" s="159"/>
      <c r="K47" s="159"/>
      <c r="L47" s="159"/>
    </row>
    <row r="48" spans="1:12" ht="14.25" x14ac:dyDescent="0.2">
      <c r="A48" s="173"/>
      <c r="B48" s="202"/>
      <c r="C48" s="173"/>
      <c r="E48" s="159"/>
      <c r="F48" s="159"/>
      <c r="G48" s="159"/>
      <c r="H48" s="159"/>
      <c r="I48" s="159"/>
      <c r="J48" s="159"/>
      <c r="K48" s="159"/>
      <c r="L48" s="159"/>
    </row>
    <row r="49" spans="1:12" ht="14.25" x14ac:dyDescent="0.2">
      <c r="A49" s="173"/>
      <c r="B49" s="196"/>
      <c r="C49" s="201"/>
      <c r="E49" s="159"/>
      <c r="F49" s="159"/>
      <c r="G49" s="159"/>
      <c r="H49" s="159"/>
      <c r="I49" s="159"/>
      <c r="J49" s="159"/>
      <c r="K49" s="159"/>
      <c r="L49" s="159"/>
    </row>
    <row r="50" spans="1:12" ht="14.25" x14ac:dyDescent="0.2">
      <c r="A50" s="173"/>
      <c r="B50" s="202"/>
      <c r="C50" s="173"/>
      <c r="E50" s="159"/>
      <c r="F50" s="159"/>
      <c r="G50" s="159"/>
      <c r="H50" s="159"/>
      <c r="I50" s="159"/>
      <c r="J50" s="159"/>
      <c r="K50" s="159"/>
      <c r="L50" s="159"/>
    </row>
    <row r="51" spans="1:12" ht="14.25" x14ac:dyDescent="0.2">
      <c r="A51" s="173"/>
      <c r="B51" s="196"/>
      <c r="C51" s="201"/>
      <c r="E51" s="159"/>
      <c r="F51" s="159"/>
      <c r="G51" s="159"/>
      <c r="H51" s="159"/>
      <c r="I51" s="159"/>
      <c r="J51" s="159"/>
      <c r="K51" s="159"/>
      <c r="L51" s="159"/>
    </row>
    <row r="52" spans="1:12" ht="14.25" x14ac:dyDescent="0.2">
      <c r="A52" s="173"/>
      <c r="B52" s="202"/>
      <c r="C52" s="173"/>
      <c r="E52" s="159"/>
      <c r="F52" s="159"/>
      <c r="G52" s="159"/>
      <c r="H52" s="159"/>
      <c r="I52" s="159"/>
      <c r="J52" s="159"/>
      <c r="K52" s="159"/>
      <c r="L52" s="159"/>
    </row>
    <row r="53" spans="1:12" ht="14.25" x14ac:dyDescent="0.2">
      <c r="A53" s="173"/>
      <c r="B53" s="196"/>
      <c r="C53" s="201"/>
      <c r="E53" s="159"/>
      <c r="F53" s="159"/>
      <c r="G53" s="159"/>
      <c r="H53" s="159"/>
      <c r="I53" s="159"/>
      <c r="J53" s="159"/>
      <c r="K53" s="159"/>
      <c r="L53" s="159"/>
    </row>
    <row r="54" spans="1:12" ht="14.25" x14ac:dyDescent="0.2">
      <c r="A54" s="173"/>
      <c r="B54" s="202"/>
      <c r="C54" s="173"/>
      <c r="E54" s="159"/>
      <c r="F54" s="159"/>
      <c r="G54" s="159"/>
      <c r="H54" s="159"/>
      <c r="I54" s="159"/>
      <c r="J54" s="159"/>
      <c r="K54" s="159"/>
      <c r="L54" s="159"/>
    </row>
    <row r="55" spans="1:12" ht="14.25" x14ac:dyDescent="0.2">
      <c r="A55" s="173"/>
      <c r="B55" s="196"/>
      <c r="C55" s="201"/>
      <c r="E55" s="159"/>
      <c r="F55" s="159"/>
      <c r="G55" s="159"/>
      <c r="H55" s="159"/>
      <c r="I55" s="159"/>
      <c r="J55" s="159"/>
      <c r="K55" s="159"/>
      <c r="L55" s="159"/>
    </row>
    <row r="56" spans="1:12" ht="16.5" x14ac:dyDescent="0.2">
      <c r="A56" s="199"/>
      <c r="B56" s="159"/>
      <c r="C56" s="159"/>
      <c r="E56" s="159"/>
      <c r="F56" s="159"/>
      <c r="G56" s="159"/>
      <c r="H56" s="159"/>
      <c r="I56" s="159"/>
      <c r="J56" s="159"/>
      <c r="K56" s="159"/>
      <c r="L56" s="159"/>
    </row>
    <row r="57" spans="1:12" x14ac:dyDescent="0.2">
      <c r="A57" s="159"/>
      <c r="B57" s="159"/>
      <c r="C57" s="159"/>
      <c r="E57" s="159"/>
      <c r="F57" s="159"/>
      <c r="G57" s="159"/>
      <c r="H57" s="159"/>
      <c r="I57" s="159"/>
      <c r="J57" s="159"/>
      <c r="K57" s="159"/>
      <c r="L57" s="159"/>
    </row>
    <row r="58" spans="1:12" x14ac:dyDescent="0.2">
      <c r="A58" s="159"/>
      <c r="B58" s="159"/>
      <c r="C58" s="159"/>
      <c r="E58" s="159"/>
      <c r="F58" s="159"/>
      <c r="G58" s="159"/>
      <c r="H58" s="159"/>
      <c r="I58" s="159"/>
      <c r="J58" s="159"/>
      <c r="K58" s="159"/>
      <c r="L58" s="159"/>
    </row>
    <row r="59" spans="1:12" x14ac:dyDescent="0.2">
      <c r="A59" s="203"/>
      <c r="B59" s="159"/>
      <c r="C59" s="159"/>
      <c r="E59" s="159"/>
      <c r="F59" s="159"/>
      <c r="G59" s="159"/>
      <c r="H59" s="159"/>
      <c r="I59" s="159"/>
      <c r="J59" s="159"/>
      <c r="K59" s="159"/>
      <c r="L59" s="159"/>
    </row>
    <row r="60" spans="1:12" x14ac:dyDescent="0.2">
      <c r="A60" s="159"/>
      <c r="B60" s="159"/>
      <c r="C60" s="159"/>
      <c r="E60" s="159"/>
    </row>
    <row r="61" spans="1:12" x14ac:dyDescent="0.2">
      <c r="A61" s="159"/>
      <c r="B61" s="159"/>
      <c r="C61" s="159"/>
      <c r="E61" s="159"/>
    </row>
    <row r="62" spans="1:12" x14ac:dyDescent="0.2">
      <c r="A62" s="159"/>
      <c r="B62" s="159"/>
      <c r="C62" s="159"/>
      <c r="E62" s="159"/>
    </row>
    <row r="63" spans="1:12" x14ac:dyDescent="0.2">
      <c r="A63" s="159"/>
      <c r="B63" s="159"/>
      <c r="C63" s="159"/>
      <c r="E63" s="159"/>
    </row>
    <row r="64" spans="1:12" x14ac:dyDescent="0.2">
      <c r="A64" s="159"/>
      <c r="B64" s="159"/>
      <c r="C64" s="159"/>
      <c r="E64" s="159"/>
    </row>
    <row r="65" spans="1:5" x14ac:dyDescent="0.2">
      <c r="A65" s="159"/>
      <c r="B65" s="159"/>
      <c r="C65" s="159"/>
      <c r="E65" s="159"/>
    </row>
    <row r="66" spans="1:5" x14ac:dyDescent="0.2">
      <c r="A66" s="159"/>
      <c r="B66" s="159"/>
      <c r="C66" s="159"/>
      <c r="E66" s="159"/>
    </row>
    <row r="67" spans="1:5" x14ac:dyDescent="0.2">
      <c r="A67" s="159"/>
      <c r="B67" s="159"/>
      <c r="C67" s="159"/>
      <c r="E67" s="159"/>
    </row>
    <row r="68" spans="1:5" x14ac:dyDescent="0.2">
      <c r="A68" s="159"/>
      <c r="B68" s="159"/>
      <c r="C68" s="159"/>
      <c r="E68" s="159"/>
    </row>
  </sheetData>
  <mergeCells count="1">
    <mergeCell ref="A7:C7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"/>
  <sheetViews>
    <sheetView topLeftCell="A10" zoomScaleNormal="100" workbookViewId="0">
      <selection activeCell="B27" sqref="B27"/>
    </sheetView>
  </sheetViews>
  <sheetFormatPr defaultRowHeight="12.75" x14ac:dyDescent="0.2"/>
  <cols>
    <col min="1" max="1" width="8.5703125" style="1" customWidth="1"/>
    <col min="2" max="2" width="67.140625" style="1" customWidth="1"/>
    <col min="3" max="3" width="13.7109375" style="1" customWidth="1"/>
    <col min="4" max="4" width="10.28515625" style="1" customWidth="1"/>
    <col min="5" max="5" width="13.7109375" style="1" customWidth="1"/>
    <col min="6" max="16384" width="9.140625" style="1"/>
  </cols>
  <sheetData>
    <row r="1" spans="1:3" x14ac:dyDescent="0.2">
      <c r="A1" s="108" t="s">
        <v>257</v>
      </c>
    </row>
    <row r="3" spans="1:3" x14ac:dyDescent="0.2">
      <c r="A3" s="1" t="s">
        <v>220</v>
      </c>
    </row>
    <row r="4" spans="1:3" x14ac:dyDescent="0.2">
      <c r="A4" s="280" t="s">
        <v>216</v>
      </c>
    </row>
    <row r="5" spans="1:3" ht="25.5" customHeight="1" x14ac:dyDescent="0.2">
      <c r="A5" s="361" t="s">
        <v>272</v>
      </c>
      <c r="B5" s="360"/>
      <c r="C5" s="360"/>
    </row>
    <row r="6" spans="1:3" x14ac:dyDescent="0.2">
      <c r="A6" s="1" t="s">
        <v>217</v>
      </c>
    </row>
    <row r="7" spans="1:3" ht="26.25" customHeight="1" x14ac:dyDescent="0.2">
      <c r="A7" s="360" t="s">
        <v>218</v>
      </c>
      <c r="B7" s="360"/>
      <c r="C7" s="360"/>
    </row>
    <row r="8" spans="1:3" x14ac:dyDescent="0.2">
      <c r="A8" s="1" t="s">
        <v>219</v>
      </c>
    </row>
    <row r="9" spans="1:3" x14ac:dyDescent="0.2">
      <c r="A9" s="310" t="s">
        <v>258</v>
      </c>
    </row>
    <row r="10" spans="1:3" ht="13.5" thickBot="1" x14ac:dyDescent="0.25"/>
    <row r="11" spans="1:3" ht="18" x14ac:dyDescent="0.25">
      <c r="B11" s="358" t="s">
        <v>243</v>
      </c>
      <c r="C11" s="359"/>
    </row>
    <row r="12" spans="1:3" ht="15" x14ac:dyDescent="0.25">
      <c r="A12" s="159"/>
      <c r="B12" s="158" t="s">
        <v>215</v>
      </c>
      <c r="C12" s="204"/>
    </row>
    <row r="13" spans="1:3" ht="15" x14ac:dyDescent="0.25">
      <c r="A13" s="159"/>
      <c r="B13" s="160" t="s">
        <v>134</v>
      </c>
      <c r="C13" s="161">
        <v>2177</v>
      </c>
    </row>
    <row r="14" spans="1:3" ht="15" x14ac:dyDescent="0.25">
      <c r="A14" s="159"/>
      <c r="B14" s="162" t="s">
        <v>135</v>
      </c>
      <c r="C14" s="161">
        <f>SUM(C15:C21)</f>
        <v>2217</v>
      </c>
    </row>
    <row r="15" spans="1:3" ht="14.25" x14ac:dyDescent="0.2">
      <c r="A15" s="159"/>
      <c r="B15" s="205" t="s">
        <v>136</v>
      </c>
      <c r="C15" s="206">
        <v>39</v>
      </c>
    </row>
    <row r="16" spans="1:3" ht="14.25" x14ac:dyDescent="0.2">
      <c r="A16" s="159"/>
      <c r="B16" s="205" t="s">
        <v>137</v>
      </c>
      <c r="C16" s="206">
        <v>1369</v>
      </c>
    </row>
    <row r="17" spans="1:5" ht="14.25" x14ac:dyDescent="0.2">
      <c r="A17" s="159"/>
      <c r="B17" s="205" t="s">
        <v>138</v>
      </c>
      <c r="C17" s="206">
        <v>371</v>
      </c>
    </row>
    <row r="18" spans="1:5" ht="14.25" x14ac:dyDescent="0.2">
      <c r="A18" s="159"/>
      <c r="B18" s="205" t="s">
        <v>139</v>
      </c>
      <c r="C18" s="206">
        <v>25</v>
      </c>
    </row>
    <row r="19" spans="1:5" ht="14.25" x14ac:dyDescent="0.2">
      <c r="A19" s="159"/>
      <c r="B19" s="205" t="s">
        <v>140</v>
      </c>
      <c r="C19" s="206">
        <v>390</v>
      </c>
    </row>
    <row r="20" spans="1:5" ht="14.25" x14ac:dyDescent="0.2">
      <c r="A20" s="159"/>
      <c r="B20" s="205" t="s">
        <v>141</v>
      </c>
      <c r="C20" s="206">
        <v>0</v>
      </c>
    </row>
    <row r="21" spans="1:5" ht="14.25" x14ac:dyDescent="0.2">
      <c r="A21" s="159"/>
      <c r="B21" s="205" t="s">
        <v>142</v>
      </c>
      <c r="C21" s="206">
        <v>23</v>
      </c>
    </row>
    <row r="22" spans="1:5" ht="14.25" x14ac:dyDescent="0.2">
      <c r="A22" s="159"/>
      <c r="B22" s="207" t="s">
        <v>143</v>
      </c>
      <c r="C22" s="208">
        <v>0</v>
      </c>
    </row>
    <row r="23" spans="1:5" ht="14.25" x14ac:dyDescent="0.2">
      <c r="A23" s="159"/>
      <c r="B23" s="316" t="s">
        <v>316</v>
      </c>
      <c r="C23" s="208">
        <v>0</v>
      </c>
    </row>
    <row r="24" spans="1:5" ht="15" x14ac:dyDescent="0.25">
      <c r="A24" s="159" t="s">
        <v>144</v>
      </c>
      <c r="B24" s="158" t="s">
        <v>145</v>
      </c>
      <c r="C24" s="204"/>
    </row>
    <row r="25" spans="1:5" ht="14.25" x14ac:dyDescent="0.2">
      <c r="A25" s="159"/>
      <c r="B25" s="209" t="s">
        <v>317</v>
      </c>
      <c r="C25" s="210">
        <v>5183</v>
      </c>
    </row>
    <row r="26" spans="1:5" ht="14.25" x14ac:dyDescent="0.2">
      <c r="A26" s="159"/>
      <c r="B26" s="205" t="s">
        <v>318</v>
      </c>
      <c r="C26" s="206">
        <v>5143</v>
      </c>
    </row>
    <row r="27" spans="1:5" ht="14.25" x14ac:dyDescent="0.2">
      <c r="B27" s="205" t="s">
        <v>319</v>
      </c>
      <c r="C27" s="309">
        <f>C13-C14</f>
        <v>-40</v>
      </c>
    </row>
    <row r="28" spans="1:5" ht="14.25" x14ac:dyDescent="0.2">
      <c r="B28" s="211"/>
      <c r="C28" s="212"/>
    </row>
    <row r="29" spans="1:5" s="108" customFormat="1" ht="15" x14ac:dyDescent="0.25">
      <c r="B29" s="160" t="s">
        <v>147</v>
      </c>
      <c r="C29" s="213">
        <f>MEDIAN(C25,C26)</f>
        <v>5163</v>
      </c>
    </row>
    <row r="30" spans="1:5" ht="15" x14ac:dyDescent="0.25">
      <c r="B30" s="162" t="s">
        <v>314</v>
      </c>
      <c r="C30" s="314">
        <f>C16/C29</f>
        <v>0.26515591710245984</v>
      </c>
    </row>
    <row r="31" spans="1:5" ht="15" x14ac:dyDescent="0.25">
      <c r="B31" s="162" t="s">
        <v>315</v>
      </c>
      <c r="C31" s="314">
        <f>MEDIAN(C13,C14)/C29</f>
        <v>0.42552779391826456</v>
      </c>
      <c r="E31" s="280"/>
    </row>
    <row r="32" spans="1:5" s="108" customFormat="1" ht="15" x14ac:dyDescent="0.25">
      <c r="B32" s="162" t="s">
        <v>264</v>
      </c>
      <c r="C32" s="312">
        <f>12/C31</f>
        <v>28.200273099681386</v>
      </c>
    </row>
    <row r="33" spans="2:3" ht="15" x14ac:dyDescent="0.25">
      <c r="B33" s="162" t="s">
        <v>146</v>
      </c>
      <c r="C33" s="164">
        <v>360</v>
      </c>
    </row>
    <row r="34" spans="2:3" ht="15" x14ac:dyDescent="0.25">
      <c r="B34" s="162" t="s">
        <v>259</v>
      </c>
      <c r="C34" s="164">
        <v>10</v>
      </c>
    </row>
    <row r="35" spans="2:3" ht="15" x14ac:dyDescent="0.25">
      <c r="B35" s="160" t="s">
        <v>260</v>
      </c>
      <c r="C35" s="163">
        <v>30</v>
      </c>
    </row>
    <row r="36" spans="2:3" ht="15" x14ac:dyDescent="0.25">
      <c r="B36" s="160" t="s">
        <v>261</v>
      </c>
      <c r="C36" s="163">
        <v>30</v>
      </c>
    </row>
    <row r="37" spans="2:3" s="108" customFormat="1" ht="15" x14ac:dyDescent="0.25">
      <c r="B37" s="160" t="s">
        <v>149</v>
      </c>
      <c r="C37" s="163">
        <f>30+(3*TRUNC(1/C31))</f>
        <v>36</v>
      </c>
    </row>
    <row r="38" spans="2:3" s="108" customFormat="1" ht="15" x14ac:dyDescent="0.25">
      <c r="B38" s="162" t="s">
        <v>44</v>
      </c>
      <c r="C38" s="313">
        <v>0.08</v>
      </c>
    </row>
    <row r="39" spans="2:3" s="108" customFormat="1" ht="15.75" thickBot="1" x14ac:dyDescent="0.3">
      <c r="B39" s="165" t="s">
        <v>148</v>
      </c>
      <c r="C39" s="315">
        <v>0.5</v>
      </c>
    </row>
  </sheetData>
  <mergeCells count="3">
    <mergeCell ref="B11:C11"/>
    <mergeCell ref="A7:C7"/>
    <mergeCell ref="A5:C5"/>
  </mergeCells>
  <pageMargins left="0.90551181102362199" right="0.51181102362204722" top="0.74803149606299213" bottom="0.74803149606299213" header="0.31496062992125984" footer="0.31496062992125984"/>
  <pageSetup paperSize="9" scale="98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4"/>
  <sheetViews>
    <sheetView zoomScaleNormal="100" workbookViewId="0">
      <selection activeCell="C21" sqref="C21"/>
    </sheetView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123" bestFit="1" customWidth="1"/>
    <col min="6" max="6" width="9.7109375" bestFit="1" customWidth="1"/>
  </cols>
  <sheetData>
    <row r="1" spans="1:8" s="148" customFormat="1" ht="14.25" x14ac:dyDescent="0.2">
      <c r="A1" s="11" t="s">
        <v>212</v>
      </c>
      <c r="B1" s="146"/>
      <c r="C1" s="146"/>
      <c r="E1" s="149"/>
    </row>
    <row r="2" spans="1:8" s="148" customFormat="1" ht="14.25" x14ac:dyDescent="0.2">
      <c r="A2" s="141" t="s">
        <v>265</v>
      </c>
      <c r="B2" s="146"/>
      <c r="C2" s="146"/>
      <c r="E2" s="149"/>
    </row>
    <row r="3" spans="1:8" s="148" customFormat="1" ht="14.25" x14ac:dyDescent="0.2">
      <c r="A3" s="9" t="s">
        <v>213</v>
      </c>
      <c r="B3" s="146"/>
      <c r="C3" s="146"/>
      <c r="E3" s="149"/>
    </row>
    <row r="4" spans="1:8" s="148" customFormat="1" ht="14.25" x14ac:dyDescent="0.2">
      <c r="A4" s="9"/>
      <c r="B4" s="146"/>
      <c r="C4" s="146"/>
      <c r="E4" s="149"/>
    </row>
    <row r="5" spans="1:8" s="4" customFormat="1" ht="15.6" customHeight="1" x14ac:dyDescent="0.2">
      <c r="A5" s="308" t="s">
        <v>313</v>
      </c>
      <c r="B5" s="140"/>
      <c r="C5" s="140"/>
      <c r="D5" s="140"/>
      <c r="E5" s="140"/>
      <c r="F5" s="140"/>
      <c r="G5" s="6"/>
    </row>
    <row r="6" spans="1:8" s="4" customFormat="1" ht="16.5" customHeight="1" x14ac:dyDescent="0.2">
      <c r="A6" s="308" t="s">
        <v>310</v>
      </c>
      <c r="B6" s="5"/>
      <c r="C6" s="5"/>
      <c r="D6" s="6"/>
      <c r="E6" s="6"/>
      <c r="F6" s="6"/>
      <c r="G6" s="6"/>
    </row>
    <row r="7" spans="1:8" s="148" customFormat="1" ht="15" thickBot="1" x14ac:dyDescent="0.25">
      <c r="B7" s="146"/>
      <c r="C7" s="146"/>
      <c r="E7" s="149"/>
    </row>
    <row r="8" spans="1:8" ht="15.75" x14ac:dyDescent="0.2">
      <c r="A8" s="367" t="s">
        <v>244</v>
      </c>
      <c r="B8" s="368"/>
      <c r="C8" s="368"/>
      <c r="D8" s="368"/>
      <c r="E8" s="368"/>
      <c r="F8" s="369"/>
    </row>
    <row r="9" spans="1:8" ht="16.5" thickBot="1" x14ac:dyDescent="0.25">
      <c r="A9" s="265"/>
      <c r="B9" s="266"/>
      <c r="C9" s="266"/>
      <c r="D9" s="266"/>
      <c r="E9" s="266"/>
      <c r="F9" s="267"/>
    </row>
    <row r="10" spans="1:8" ht="15" x14ac:dyDescent="0.25">
      <c r="A10" s="214"/>
      <c r="B10" s="147"/>
      <c r="C10" s="147"/>
      <c r="D10" s="364" t="s">
        <v>262</v>
      </c>
      <c r="E10" s="365"/>
      <c r="F10" s="366"/>
      <c r="G10" s="148"/>
      <c r="H10" s="148"/>
    </row>
    <row r="11" spans="1:8" ht="15" thickBot="1" x14ac:dyDescent="0.25">
      <c r="A11" s="211"/>
      <c r="B11" s="215"/>
      <c r="C11" s="215"/>
      <c r="D11" s="216" t="s">
        <v>199</v>
      </c>
      <c r="E11" s="217" t="s">
        <v>200</v>
      </c>
      <c r="F11" s="218" t="s">
        <v>201</v>
      </c>
      <c r="G11" s="148"/>
      <c r="H11" s="148"/>
    </row>
    <row r="12" spans="1:8" ht="14.25" x14ac:dyDescent="0.2">
      <c r="A12" s="219" t="s">
        <v>80</v>
      </c>
      <c r="B12" s="220" t="s">
        <v>81</v>
      </c>
      <c r="C12" s="221">
        <v>6.2700000000000006E-2</v>
      </c>
      <c r="D12" s="242">
        <v>2.9700000000000001E-2</v>
      </c>
      <c r="E12" s="243">
        <v>5.0799999999999998E-2</v>
      </c>
      <c r="F12" s="244">
        <v>6.2700000000000006E-2</v>
      </c>
      <c r="G12" s="148"/>
      <c r="H12" s="148"/>
    </row>
    <row r="13" spans="1:8" ht="14.25" x14ac:dyDescent="0.2">
      <c r="A13" s="223" t="s">
        <v>82</v>
      </c>
      <c r="B13" s="224" t="s">
        <v>83</v>
      </c>
      <c r="C13" s="325">
        <v>8.9999999999999993E-3</v>
      </c>
      <c r="D13" s="242">
        <f>0.3%+0.56%</f>
        <v>8.6E-3</v>
      </c>
      <c r="E13" s="243">
        <f>0.48%+0.85%</f>
        <v>1.3299999999999999E-2</v>
      </c>
      <c r="F13" s="244">
        <f>0.82%+0.89%</f>
        <v>1.7099999999999997E-2</v>
      </c>
      <c r="G13" s="148"/>
      <c r="H13" s="148"/>
    </row>
    <row r="14" spans="1:8" ht="14.25" x14ac:dyDescent="0.2">
      <c r="A14" s="223" t="s">
        <v>84</v>
      </c>
      <c r="B14" s="224" t="s">
        <v>85</v>
      </c>
      <c r="C14" s="225">
        <v>8.9499999999999996E-2</v>
      </c>
      <c r="D14" s="242">
        <v>7.7799999999999994E-2</v>
      </c>
      <c r="E14" s="243">
        <v>0.1085</v>
      </c>
      <c r="F14" s="244">
        <v>0.13550000000000001</v>
      </c>
      <c r="G14" s="148"/>
      <c r="H14" s="148"/>
    </row>
    <row r="15" spans="1:8" ht="14.25" x14ac:dyDescent="0.2">
      <c r="A15" s="223" t="s">
        <v>86</v>
      </c>
      <c r="B15" s="224" t="s">
        <v>87</v>
      </c>
      <c r="C15" s="226">
        <f>(1+E15)^(E16/252)-1</f>
        <v>5.8252540657308671E-3</v>
      </c>
      <c r="D15" s="242" t="s">
        <v>301</v>
      </c>
      <c r="E15" s="227">
        <v>0.05</v>
      </c>
      <c r="F15" s="222"/>
      <c r="G15" s="148"/>
      <c r="H15" s="148"/>
    </row>
    <row r="16" spans="1:8" ht="14.25" x14ac:dyDescent="0.2">
      <c r="A16" s="223" t="s">
        <v>88</v>
      </c>
      <c r="B16" s="362" t="s">
        <v>89</v>
      </c>
      <c r="C16" s="225">
        <v>0.03</v>
      </c>
      <c r="D16" s="304" t="s">
        <v>202</v>
      </c>
      <c r="E16" s="228">
        <v>30</v>
      </c>
      <c r="F16" s="229"/>
      <c r="G16" s="148"/>
      <c r="H16" s="148"/>
    </row>
    <row r="17" spans="1:8" ht="15" thickBot="1" x14ac:dyDescent="0.25">
      <c r="A17" s="230" t="s">
        <v>90</v>
      </c>
      <c r="B17" s="363"/>
      <c r="C17" s="231">
        <v>3.6499999999999998E-2</v>
      </c>
      <c r="D17" s="205"/>
      <c r="E17" s="232"/>
      <c r="F17" s="229"/>
      <c r="G17" s="148"/>
      <c r="H17" s="148"/>
    </row>
    <row r="18" spans="1:8" ht="14.25" x14ac:dyDescent="0.2">
      <c r="A18" s="233" t="s">
        <v>91</v>
      </c>
      <c r="B18" s="234"/>
      <c r="C18" s="235"/>
      <c r="D18" s="205"/>
      <c r="E18" s="232"/>
      <c r="F18" s="229"/>
      <c r="G18" s="148"/>
      <c r="H18" s="148"/>
    </row>
    <row r="19" spans="1:8" ht="15" thickBot="1" x14ac:dyDescent="0.25">
      <c r="A19" s="236" t="s">
        <v>92</v>
      </c>
      <c r="B19" s="237"/>
      <c r="C19" s="238"/>
      <c r="D19" s="205"/>
      <c r="E19" s="232"/>
      <c r="F19" s="229"/>
      <c r="G19" s="148"/>
      <c r="H19" s="148"/>
    </row>
    <row r="20" spans="1:8" ht="15.75" thickBot="1" x14ac:dyDescent="0.25">
      <c r="A20" s="239" t="s">
        <v>93</v>
      </c>
      <c r="B20" s="240"/>
      <c r="C20" s="241">
        <f>ROUND((((1+C12+C13)*(1+C14)*(1+C15))/(1-(C16+C17))-1),4)</f>
        <v>0.2581</v>
      </c>
      <c r="D20" s="245">
        <v>0.21429999999999999</v>
      </c>
      <c r="E20" s="246">
        <v>0.2717</v>
      </c>
      <c r="F20" s="247">
        <v>0.3362</v>
      </c>
      <c r="G20" s="148"/>
      <c r="H20" s="148"/>
    </row>
    <row r="21" spans="1:8" ht="14.25" x14ac:dyDescent="0.2">
      <c r="A21" s="148"/>
      <c r="B21" s="148"/>
      <c r="C21" s="148"/>
      <c r="D21" s="148"/>
      <c r="E21" s="149"/>
      <c r="F21" s="148"/>
      <c r="G21" s="148"/>
      <c r="H21" s="148"/>
    </row>
    <row r="22" spans="1:8" ht="14.25" x14ac:dyDescent="0.2">
      <c r="A22" s="148"/>
      <c r="B22" s="148"/>
      <c r="C22" s="148"/>
      <c r="D22" s="148"/>
      <c r="E22" s="149"/>
      <c r="F22" s="148"/>
      <c r="G22" s="148"/>
      <c r="H22" s="148"/>
    </row>
    <row r="23" spans="1:8" ht="14.25" x14ac:dyDescent="0.2">
      <c r="A23" s="148"/>
      <c r="B23" s="148"/>
      <c r="C23" s="148"/>
      <c r="D23" s="148"/>
      <c r="E23" s="149"/>
      <c r="F23" s="148"/>
      <c r="G23" s="148"/>
      <c r="H23" s="148"/>
    </row>
    <row r="24" spans="1:8" ht="14.25" x14ac:dyDescent="0.2">
      <c r="A24" s="148"/>
      <c r="B24" s="148"/>
      <c r="C24" s="148"/>
      <c r="D24" s="148"/>
      <c r="E24" s="149"/>
      <c r="F24" s="148"/>
      <c r="G24" s="148"/>
      <c r="H24" s="148"/>
    </row>
  </sheetData>
  <mergeCells count="3">
    <mergeCell ref="B16:B17"/>
    <mergeCell ref="D10:F10"/>
    <mergeCell ref="A8:F8"/>
  </mergeCells>
  <pageMargins left="0.90551181102362199" right="0.51181102362204722" top="0.74803149606299213" bottom="0.74803149606299213" header="0.31496062992125984" footer="0.31496062992125984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7"/>
  <sheetViews>
    <sheetView workbookViewId="0">
      <selection activeCell="B3" sqref="B3"/>
    </sheetView>
  </sheetViews>
  <sheetFormatPr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370" t="s">
        <v>246</v>
      </c>
      <c r="B1" s="371"/>
    </row>
    <row r="2" spans="1:2" s="108" customFormat="1" ht="19.5" customHeight="1" x14ac:dyDescent="0.2">
      <c r="A2" s="268" t="s">
        <v>221</v>
      </c>
      <c r="B2" s="269" t="s">
        <v>303</v>
      </c>
    </row>
    <row r="3" spans="1:2" ht="19.5" customHeight="1" x14ac:dyDescent="0.2">
      <c r="A3" s="167">
        <v>1</v>
      </c>
      <c r="B3" s="166">
        <v>33.629999999999995</v>
      </c>
    </row>
    <row r="4" spans="1:2" ht="19.5" customHeight="1" x14ac:dyDescent="0.2">
      <c r="A4" s="167">
        <v>2</v>
      </c>
      <c r="B4" s="166">
        <v>43.13</v>
      </c>
    </row>
    <row r="5" spans="1:2" ht="19.5" customHeight="1" x14ac:dyDescent="0.2">
      <c r="A5" s="167">
        <v>3</v>
      </c>
      <c r="B5" s="166">
        <v>48.68</v>
      </c>
    </row>
    <row r="6" spans="1:2" ht="19.5" customHeight="1" x14ac:dyDescent="0.2">
      <c r="A6" s="167">
        <v>4</v>
      </c>
      <c r="B6" s="166">
        <v>52.62</v>
      </c>
    </row>
    <row r="7" spans="1:2" ht="19.5" customHeight="1" x14ac:dyDescent="0.2">
      <c r="A7" s="167">
        <v>5</v>
      </c>
      <c r="B7" s="166">
        <v>55.679999999999993</v>
      </c>
    </row>
    <row r="8" spans="1:2" ht="19.5" customHeight="1" x14ac:dyDescent="0.2">
      <c r="A8" s="167">
        <v>6</v>
      </c>
      <c r="B8" s="166">
        <v>58.18</v>
      </c>
    </row>
    <row r="9" spans="1:2" ht="19.5" customHeight="1" x14ac:dyDescent="0.2">
      <c r="A9" s="167">
        <v>7</v>
      </c>
      <c r="B9" s="166">
        <v>60.29</v>
      </c>
    </row>
    <row r="10" spans="1:2" ht="19.5" customHeight="1" x14ac:dyDescent="0.2">
      <c r="A10" s="167">
        <v>8</v>
      </c>
      <c r="B10" s="166">
        <v>62.12</v>
      </c>
    </row>
    <row r="11" spans="1:2" ht="19.5" customHeight="1" x14ac:dyDescent="0.2">
      <c r="A11" s="167">
        <v>9</v>
      </c>
      <c r="B11" s="166">
        <v>63.73</v>
      </c>
    </row>
    <row r="12" spans="1:2" ht="19.5" customHeight="1" x14ac:dyDescent="0.2">
      <c r="A12" s="167">
        <v>10</v>
      </c>
      <c r="B12" s="166">
        <v>65.180000000000007</v>
      </c>
    </row>
    <row r="13" spans="1:2" ht="19.5" customHeight="1" x14ac:dyDescent="0.2">
      <c r="A13" s="167">
        <v>11</v>
      </c>
      <c r="B13" s="166">
        <v>66.47999999999999</v>
      </c>
    </row>
    <row r="14" spans="1:2" ht="19.5" customHeight="1" x14ac:dyDescent="0.2">
      <c r="A14" s="167">
        <v>12</v>
      </c>
      <c r="B14" s="166">
        <v>67.67</v>
      </c>
    </row>
    <row r="15" spans="1:2" ht="19.5" customHeight="1" x14ac:dyDescent="0.2">
      <c r="A15" s="167">
        <v>13</v>
      </c>
      <c r="B15" s="166">
        <v>68.77</v>
      </c>
    </row>
    <row r="16" spans="1:2" ht="19.5" customHeight="1" x14ac:dyDescent="0.2">
      <c r="A16" s="167">
        <v>14</v>
      </c>
      <c r="B16" s="166">
        <v>69.789999999999992</v>
      </c>
    </row>
    <row r="17" spans="1:2" ht="19.5" customHeight="1" thickBot="1" x14ac:dyDescent="0.25">
      <c r="A17" s="168">
        <v>15</v>
      </c>
      <c r="B17" s="169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verticalDpi="597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7"/>
  <sheetViews>
    <sheetView workbookViewId="0">
      <selection activeCell="A24" sqref="A24"/>
    </sheetView>
  </sheetViews>
  <sheetFormatPr defaultRowHeight="12.75" x14ac:dyDescent="0.2"/>
  <cols>
    <col min="1" max="1" width="70.42578125" style="1" customWidth="1"/>
    <col min="2" max="3" width="9.140625" style="1"/>
    <col min="4" max="4" width="12.85546875" style="1" bestFit="1" customWidth="1"/>
    <col min="5" max="16384" width="9.140625" style="1"/>
  </cols>
  <sheetData>
    <row r="1" spans="1:1" ht="18" x14ac:dyDescent="0.25">
      <c r="A1" s="251" t="s">
        <v>250</v>
      </c>
    </row>
    <row r="2" spans="1:1" x14ac:dyDescent="0.2">
      <c r="A2" s="248"/>
    </row>
    <row r="3" spans="1:1" x14ac:dyDescent="0.2">
      <c r="A3" s="248" t="s">
        <v>266</v>
      </c>
    </row>
    <row r="4" spans="1:1" x14ac:dyDescent="0.2">
      <c r="A4" s="248"/>
    </row>
    <row r="5" spans="1:1" x14ac:dyDescent="0.2">
      <c r="A5" s="248"/>
    </row>
    <row r="6" spans="1:1" x14ac:dyDescent="0.2">
      <c r="A6" s="248"/>
    </row>
    <row r="7" spans="1:1" x14ac:dyDescent="0.2">
      <c r="A7" s="248"/>
    </row>
    <row r="8" spans="1:1" x14ac:dyDescent="0.2">
      <c r="A8" s="248"/>
    </row>
    <row r="9" spans="1:1" x14ac:dyDescent="0.2">
      <c r="A9" s="248"/>
    </row>
    <row r="10" spans="1:1" x14ac:dyDescent="0.2">
      <c r="A10" s="248"/>
    </row>
    <row r="11" spans="1:1" x14ac:dyDescent="0.2">
      <c r="A11" s="248"/>
    </row>
    <row r="12" spans="1:1" ht="19.5" x14ac:dyDescent="0.35">
      <c r="A12" s="249" t="s">
        <v>247</v>
      </c>
    </row>
    <row r="13" spans="1:1" ht="15" x14ac:dyDescent="0.2">
      <c r="A13" s="249" t="s">
        <v>118</v>
      </c>
    </row>
    <row r="14" spans="1:1" ht="15" x14ac:dyDescent="0.2">
      <c r="A14" s="249" t="s">
        <v>123</v>
      </c>
    </row>
    <row r="15" spans="1:1" ht="19.5" x14ac:dyDescent="0.35">
      <c r="A15" s="249" t="s">
        <v>248</v>
      </c>
    </row>
    <row r="16" spans="1:1" ht="19.5" x14ac:dyDescent="0.35">
      <c r="A16" s="249" t="s">
        <v>249</v>
      </c>
    </row>
    <row r="17" spans="1:1" ht="15.75" thickBot="1" x14ac:dyDescent="0.25">
      <c r="A17" s="250" t="s">
        <v>119</v>
      </c>
    </row>
  </sheetData>
  <pageMargins left="0.90551181102362199" right="0.51181102362204722" top="0.74803149606299213" bottom="0.74803149606299213" header="0.31496062992125984" footer="0.31496062992125984"/>
  <pageSetup paperSize="9" orientation="portrait" verticalDpi="597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4"/>
  <sheetViews>
    <sheetView zoomScaleNormal="100" workbookViewId="0">
      <selection activeCell="C24" sqref="C24"/>
    </sheetView>
  </sheetViews>
  <sheetFormatPr defaultRowHeight="12.75" x14ac:dyDescent="0.2"/>
  <cols>
    <col min="1" max="1" width="58.28515625" style="280" customWidth="1"/>
    <col min="2" max="2" width="11.140625" style="280" bestFit="1" customWidth="1"/>
    <col min="3" max="3" width="11.28515625" style="280" bestFit="1" customWidth="1"/>
    <col min="4" max="16384" width="9.140625" style="280"/>
  </cols>
  <sheetData>
    <row r="1" spans="1:7" x14ac:dyDescent="0.2">
      <c r="A1" s="11" t="s">
        <v>212</v>
      </c>
    </row>
    <row r="2" spans="1:7" x14ac:dyDescent="0.2">
      <c r="A2" s="285" t="s">
        <v>278</v>
      </c>
    </row>
    <row r="3" spans="1:7" x14ac:dyDescent="0.2">
      <c r="A3" s="285" t="s">
        <v>304</v>
      </c>
    </row>
    <row r="4" spans="1:7" x14ac:dyDescent="0.2">
      <c r="A4" s="7" t="s">
        <v>302</v>
      </c>
    </row>
    <row r="5" spans="1:7" x14ac:dyDescent="0.2">
      <c r="A5" s="7"/>
    </row>
    <row r="6" spans="1:7" s="4" customFormat="1" ht="15.6" customHeight="1" x14ac:dyDescent="0.2">
      <c r="A6" s="308" t="s">
        <v>313</v>
      </c>
      <c r="B6" s="140"/>
      <c r="C6" s="140"/>
      <c r="D6" s="140"/>
      <c r="E6" s="140"/>
      <c r="F6" s="140"/>
      <c r="G6" s="6"/>
    </row>
    <row r="7" spans="1:7" s="4" customFormat="1" ht="16.5" customHeight="1" x14ac:dyDescent="0.2">
      <c r="A7" s="308" t="s">
        <v>310</v>
      </c>
      <c r="B7" s="5"/>
      <c r="C7" s="5"/>
      <c r="D7" s="6"/>
      <c r="E7" s="6"/>
      <c r="F7" s="6"/>
      <c r="G7" s="6"/>
    </row>
    <row r="8" spans="1:7" ht="13.5" thickBot="1" x14ac:dyDescent="0.25"/>
    <row r="9" spans="1:7" ht="18" x14ac:dyDescent="0.25">
      <c r="A9" s="372" t="s">
        <v>298</v>
      </c>
      <c r="B9" s="373"/>
      <c r="C9" s="374"/>
    </row>
    <row r="10" spans="1:7" s="286" customFormat="1" ht="18" x14ac:dyDescent="0.25">
      <c r="A10" s="301"/>
      <c r="B10" s="300"/>
      <c r="C10" s="302"/>
    </row>
    <row r="11" spans="1:7" s="108" customFormat="1" ht="15" x14ac:dyDescent="0.25">
      <c r="A11" s="287" t="s">
        <v>299</v>
      </c>
      <c r="B11" s="288" t="s">
        <v>279</v>
      </c>
      <c r="C11" s="289" t="s">
        <v>152</v>
      </c>
    </row>
    <row r="12" spans="1:7" ht="14.25" x14ac:dyDescent="0.2">
      <c r="A12" s="290" t="s">
        <v>287</v>
      </c>
      <c r="B12" s="291" t="s">
        <v>280</v>
      </c>
      <c r="C12" s="206">
        <f>66218*0.935</f>
        <v>61913.83</v>
      </c>
    </row>
    <row r="13" spans="1:7" ht="14.25" x14ac:dyDescent="0.2">
      <c r="A13" s="205" t="s">
        <v>288</v>
      </c>
      <c r="B13" s="292" t="s">
        <v>285</v>
      </c>
      <c r="C13" s="293">
        <f>0.0362741*C12^0.2336249</f>
        <v>0.47761456386899293</v>
      </c>
    </row>
    <row r="14" spans="1:7" ht="14.25" x14ac:dyDescent="0.2">
      <c r="A14" s="205" t="s">
        <v>289</v>
      </c>
      <c r="B14" s="292" t="s">
        <v>286</v>
      </c>
      <c r="C14" s="294">
        <f>C12*C13/1000</f>
        <v>29.570946912908969</v>
      </c>
    </row>
    <row r="15" spans="1:7" ht="14.25" x14ac:dyDescent="0.2">
      <c r="A15" s="205" t="s">
        <v>295</v>
      </c>
      <c r="B15" s="292" t="s">
        <v>281</v>
      </c>
      <c r="C15" s="295">
        <f>(C14*30)</f>
        <v>887.12840738726902</v>
      </c>
    </row>
    <row r="16" spans="1:7" ht="14.25" x14ac:dyDescent="0.2">
      <c r="A16" s="205" t="s">
        <v>291</v>
      </c>
      <c r="B16" s="292" t="s">
        <v>98</v>
      </c>
      <c r="C16" s="298">
        <v>6</v>
      </c>
    </row>
    <row r="17" spans="1:3" ht="14.25" x14ac:dyDescent="0.2">
      <c r="A17" s="205" t="s">
        <v>290</v>
      </c>
      <c r="B17" s="292" t="s">
        <v>286</v>
      </c>
      <c r="C17" s="294">
        <f>IFERROR(C14*7/C16,0)</f>
        <v>34.499438065060467</v>
      </c>
    </row>
    <row r="18" spans="1:3" ht="14.25" x14ac:dyDescent="0.2">
      <c r="A18" s="290" t="s">
        <v>282</v>
      </c>
      <c r="B18" s="292" t="s">
        <v>283</v>
      </c>
      <c r="C18" s="229">
        <v>500</v>
      </c>
    </row>
    <row r="19" spans="1:3" ht="14.25" x14ac:dyDescent="0.2">
      <c r="A19" s="205" t="s">
        <v>296</v>
      </c>
      <c r="B19" s="292"/>
      <c r="C19" s="206">
        <v>2</v>
      </c>
    </row>
    <row r="20" spans="1:3" ht="14.25" x14ac:dyDescent="0.2">
      <c r="A20" s="290" t="s">
        <v>297</v>
      </c>
      <c r="B20" s="292" t="s">
        <v>284</v>
      </c>
      <c r="C20" s="206">
        <v>15</v>
      </c>
    </row>
    <row r="21" spans="1:3" ht="14.25" x14ac:dyDescent="0.2">
      <c r="A21" s="205" t="s">
        <v>292</v>
      </c>
      <c r="B21" s="292" t="s">
        <v>281</v>
      </c>
      <c r="C21" s="229">
        <f>IF(AND(C20&gt;=15,C19=1),5.8,C20/2)</f>
        <v>7.5</v>
      </c>
    </row>
    <row r="22" spans="1:3" ht="14.25" x14ac:dyDescent="0.2">
      <c r="A22" s="290" t="s">
        <v>293</v>
      </c>
      <c r="B22" s="292"/>
      <c r="C22" s="294">
        <f>IFERROR(C17/C21,0)</f>
        <v>4.5999250753413952</v>
      </c>
    </row>
    <row r="23" spans="1:3" ht="14.25" x14ac:dyDescent="0.2">
      <c r="A23" s="290" t="s">
        <v>300</v>
      </c>
      <c r="B23" s="292"/>
      <c r="C23" s="303">
        <v>2</v>
      </c>
    </row>
    <row r="24" spans="1:3" ht="15" thickBot="1" x14ac:dyDescent="0.25">
      <c r="A24" s="296" t="s">
        <v>294</v>
      </c>
      <c r="B24" s="297"/>
      <c r="C24" s="299">
        <f>IFERROR(C22/C23,0)</f>
        <v>2.2999625376706976</v>
      </c>
    </row>
  </sheetData>
  <mergeCells count="1">
    <mergeCell ref="A9:C9"/>
  </mergeCells>
  <conditionalFormatting sqref="C21">
    <cfRule type="expression" dxfId="0" priority="1">
      <formula>"SE(E(C20&gt;=15;C19=1))"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1. Coleta Domiciliar</vt:lpstr>
      <vt:lpstr>1.2 Coleta Domiciliar seletiva</vt:lpstr>
      <vt:lpstr>2.Encargos Sociais</vt:lpstr>
      <vt:lpstr>3.CAGED</vt:lpstr>
      <vt:lpstr>4.BDI</vt:lpstr>
      <vt:lpstr>5. Depreciação</vt:lpstr>
      <vt:lpstr>6.Remuneração de capital</vt:lpstr>
      <vt:lpstr>7. Dimensionamento</vt:lpstr>
      <vt:lpstr>AbaDeprec</vt:lpstr>
      <vt:lpstr>AbaRemun</vt:lpstr>
      <vt:lpstr>'1. Coleta Domiciliar'!Area_de_impressao</vt:lpstr>
      <vt:lpstr>'1.2 Coleta Domiciliar seletiva'!Area_de_impressao</vt:lpstr>
      <vt:lpstr>'2.Encargos Sociais'!Area_de_impressao</vt:lpstr>
      <vt:lpstr>'1. Coleta Domiciliar'!Titulos_de_impressao</vt:lpstr>
      <vt:lpstr>'1.2 Coleta Domiciliar seletiva'!Titulos_de_impressao</vt:lpstr>
    </vt:vector>
  </TitlesOfParts>
  <Company>dmlu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Flavia Burmeister Martins</dc:creator>
  <cp:lastModifiedBy>leonardo.bueno</cp:lastModifiedBy>
  <cp:lastPrinted>2020-03-05T13:34:49Z</cp:lastPrinted>
  <dcterms:created xsi:type="dcterms:W3CDTF">2000-12-13T10:02:50Z</dcterms:created>
  <dcterms:modified xsi:type="dcterms:W3CDTF">2020-03-05T19:12:32Z</dcterms:modified>
</cp:coreProperties>
</file>